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es\Documents\3GPP\RAN4#96 - Online - Aug2020\draft PWC\"/>
    </mc:Choice>
  </mc:AlternateContent>
  <bookViews>
    <workbookView xWindow="240" yWindow="45" windowWidth="15150" windowHeight="8040" tabRatio="795" activeTab="2"/>
  </bookViews>
  <sheets>
    <sheet name="TE" sheetId="15" r:id="rId1"/>
    <sheet name="PWS-Er" sheetId="8" r:id="rId2"/>
    <sheet name="EIS" sheetId="2" r:id="rId3"/>
  </sheets>
  <calcPr calcId="162913"/>
</workbook>
</file>

<file path=xl/calcChain.xml><?xml version="1.0" encoding="utf-8"?>
<calcChain xmlns="http://schemas.openxmlformats.org/spreadsheetml/2006/main">
  <c r="F23" i="2" l="1"/>
  <c r="E23" i="2"/>
  <c r="D23" i="2"/>
  <c r="C23" i="2"/>
  <c r="B23" i="2"/>
  <c r="A23" i="2"/>
  <c r="G37" i="2" l="1"/>
  <c r="F37" i="2"/>
  <c r="E37" i="2"/>
  <c r="D37" i="2"/>
  <c r="C37" i="2"/>
  <c r="B37" i="2"/>
  <c r="F36" i="2"/>
  <c r="E36" i="2"/>
  <c r="D36" i="2"/>
  <c r="C36" i="2"/>
  <c r="B36" i="2"/>
  <c r="F35" i="2"/>
  <c r="E35" i="2"/>
  <c r="D35" i="2"/>
  <c r="C35" i="2"/>
  <c r="B35" i="2"/>
  <c r="F34" i="2"/>
  <c r="E34" i="2"/>
  <c r="D34" i="2"/>
  <c r="C34" i="2"/>
  <c r="B34" i="2"/>
  <c r="F33" i="2"/>
  <c r="E33" i="2"/>
  <c r="D33" i="2"/>
  <c r="C33" i="2"/>
  <c r="B33" i="2"/>
  <c r="F32" i="2"/>
  <c r="E32" i="2"/>
  <c r="D32" i="2"/>
  <c r="C32" i="2"/>
  <c r="B32" i="2"/>
  <c r="G31" i="2"/>
  <c r="F31" i="2"/>
  <c r="E31" i="2"/>
  <c r="D31" i="2"/>
  <c r="C31" i="2"/>
  <c r="B31" i="2"/>
  <c r="F30" i="2"/>
  <c r="B30" i="2"/>
  <c r="F29" i="2"/>
  <c r="E29" i="2"/>
  <c r="D29" i="2"/>
  <c r="C29" i="2"/>
  <c r="B29" i="2"/>
  <c r="G28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25" i="2"/>
  <c r="F25" i="2"/>
  <c r="B25" i="2"/>
  <c r="A30" i="2"/>
  <c r="A37" i="2"/>
  <c r="A36" i="2"/>
  <c r="A35" i="2"/>
  <c r="A34" i="2"/>
  <c r="A33" i="2"/>
  <c r="A32" i="2"/>
  <c r="A31" i="2"/>
  <c r="A29" i="2"/>
  <c r="A28" i="2"/>
  <c r="A27" i="2"/>
  <c r="A26" i="2"/>
  <c r="A25" i="2"/>
  <c r="F22" i="2"/>
  <c r="E22" i="2"/>
  <c r="D22" i="2"/>
  <c r="C22" i="2"/>
  <c r="B22" i="2"/>
  <c r="G21" i="2"/>
  <c r="F21" i="2"/>
  <c r="E21" i="2"/>
  <c r="D21" i="2"/>
  <c r="C21" i="2"/>
  <c r="B21" i="2"/>
  <c r="F20" i="2"/>
  <c r="E20" i="2"/>
  <c r="D20" i="2"/>
  <c r="C20" i="2"/>
  <c r="B20" i="2"/>
  <c r="G19" i="2"/>
  <c r="F19" i="2"/>
  <c r="E19" i="2"/>
  <c r="D19" i="2"/>
  <c r="C19" i="2"/>
  <c r="B19" i="2"/>
  <c r="F18" i="2"/>
  <c r="E18" i="2"/>
  <c r="D18" i="2"/>
  <c r="C18" i="2"/>
  <c r="B18" i="2"/>
  <c r="G17" i="2"/>
  <c r="F17" i="2"/>
  <c r="B17" i="2"/>
  <c r="F16" i="2"/>
  <c r="E16" i="2"/>
  <c r="D16" i="2"/>
  <c r="C16" i="2"/>
  <c r="B16" i="2"/>
  <c r="A17" i="2"/>
  <c r="A22" i="2"/>
  <c r="A21" i="2"/>
  <c r="A20" i="2"/>
  <c r="A19" i="2"/>
  <c r="A18" i="2"/>
  <c r="A16" i="2"/>
  <c r="G19" i="8"/>
  <c r="C19" i="8"/>
  <c r="B19" i="8"/>
  <c r="H14" i="8"/>
  <c r="G14" i="8"/>
  <c r="C14" i="8"/>
  <c r="B14" i="8"/>
  <c r="H6" i="8"/>
  <c r="G6" i="8"/>
  <c r="C6" i="8"/>
  <c r="B6" i="8"/>
  <c r="G8" i="15"/>
  <c r="D8" i="15" s="1"/>
  <c r="E7" i="15"/>
  <c r="D7" i="15"/>
  <c r="D25" i="2" s="1"/>
  <c r="C7" i="15"/>
  <c r="E6" i="15"/>
  <c r="D6" i="15"/>
  <c r="C6" i="15"/>
  <c r="C17" i="2" s="1"/>
  <c r="E5" i="15"/>
  <c r="D5" i="15"/>
  <c r="C5" i="15"/>
  <c r="E6" i="8" l="1"/>
  <c r="F14" i="8"/>
  <c r="D17" i="2"/>
  <c r="E25" i="2"/>
  <c r="F6" i="8"/>
  <c r="H19" i="8"/>
  <c r="E17" i="2"/>
  <c r="G30" i="2"/>
  <c r="D14" i="8"/>
  <c r="E19" i="8"/>
  <c r="C25" i="2"/>
  <c r="D30" i="2"/>
  <c r="D6" i="8"/>
  <c r="E14" i="8"/>
  <c r="E8" i="15"/>
  <c r="C8" i="15"/>
  <c r="K19" i="2"/>
  <c r="J21" i="2"/>
  <c r="K17" i="2"/>
  <c r="C30" i="2" l="1"/>
  <c r="D19" i="8"/>
  <c r="E30" i="2"/>
  <c r="F19" i="8"/>
  <c r="J17" i="2"/>
  <c r="K21" i="2"/>
  <c r="J19" i="2"/>
  <c r="I21" i="2"/>
  <c r="I19" i="2"/>
  <c r="I17" i="2"/>
  <c r="O24" i="2" l="1"/>
  <c r="N24" i="2"/>
  <c r="M24" i="2"/>
  <c r="I28" i="2"/>
  <c r="M28" i="2" s="1"/>
  <c r="M21" i="2"/>
  <c r="M19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G22" i="2" s="1"/>
  <c r="H9" i="8"/>
  <c r="G20" i="2" s="1"/>
  <c r="H5" i="8"/>
  <c r="G16" i="2" s="1"/>
  <c r="H7" i="8"/>
  <c r="G18" i="2" s="1"/>
  <c r="H12" i="8"/>
  <c r="G23" i="2" s="1"/>
  <c r="H25" i="8"/>
  <c r="G36" i="2" s="1"/>
  <c r="H24" i="8"/>
  <c r="G35" i="2" s="1"/>
  <c r="H23" i="8"/>
  <c r="G34" i="2" s="1"/>
  <c r="I34" i="2" s="1"/>
  <c r="M34" i="2" s="1"/>
  <c r="H22" i="8"/>
  <c r="G33" i="2" s="1"/>
  <c r="H21" i="8"/>
  <c r="G32" i="2" s="1"/>
  <c r="I32" i="2" s="1"/>
  <c r="M32" i="2" s="1"/>
  <c r="H18" i="8"/>
  <c r="G29" i="2" s="1"/>
  <c r="H16" i="8"/>
  <c r="G27" i="2" s="1"/>
  <c r="H15" i="8"/>
  <c r="G26" i="2" s="1"/>
  <c r="J23" i="2" l="1"/>
  <c r="N23" i="2" s="1"/>
  <c r="I23" i="2"/>
  <c r="M23" i="2" s="1"/>
  <c r="K23" i="2"/>
  <c r="O23" i="2" s="1"/>
  <c r="L5" i="8"/>
  <c r="K16" i="8"/>
  <c r="J24" i="8"/>
  <c r="J15" i="8"/>
  <c r="L22" i="8"/>
  <c r="K22" i="2"/>
  <c r="O22" i="2" s="1"/>
  <c r="J22" i="2"/>
  <c r="N22" i="2" s="1"/>
  <c r="I22" i="2"/>
  <c r="M22" i="2" s="1"/>
  <c r="J7" i="8"/>
  <c r="L9" i="8"/>
  <c r="J11" i="8"/>
  <c r="K15" i="8"/>
  <c r="L16" i="8"/>
  <c r="J18" i="8"/>
  <c r="L21" i="8"/>
  <c r="J23" i="8"/>
  <c r="K24" i="8"/>
  <c r="L25" i="8"/>
  <c r="J12" i="8"/>
  <c r="J20" i="2"/>
  <c r="N20" i="2" s="1"/>
  <c r="I20" i="2"/>
  <c r="M20" i="2" s="1"/>
  <c r="K20" i="2"/>
  <c r="O20" i="2" s="1"/>
  <c r="J18" i="2"/>
  <c r="N18" i="2" s="1"/>
  <c r="I18" i="2"/>
  <c r="M18" i="2" s="1"/>
  <c r="K18" i="2"/>
  <c r="J5" i="8"/>
  <c r="K7" i="8"/>
  <c r="K11" i="8"/>
  <c r="L15" i="8"/>
  <c r="K18" i="8"/>
  <c r="J22" i="8"/>
  <c r="K23" i="8"/>
  <c r="L24" i="8"/>
  <c r="K12" i="8"/>
  <c r="K9" i="8"/>
  <c r="K21" i="8"/>
  <c r="K25" i="8"/>
  <c r="J16" i="2"/>
  <c r="N16" i="2" s="1"/>
  <c r="I16" i="2"/>
  <c r="M16" i="2" s="1"/>
  <c r="K16" i="2"/>
  <c r="O16" i="2" s="1"/>
  <c r="K5" i="8"/>
  <c r="L7" i="8"/>
  <c r="J9" i="8"/>
  <c r="L11" i="8"/>
  <c r="J16" i="8"/>
  <c r="L18" i="8"/>
  <c r="J21" i="8"/>
  <c r="K22" i="8"/>
  <c r="L23" i="8"/>
  <c r="J25" i="8"/>
  <c r="L12" i="8"/>
  <c r="I29" i="2"/>
  <c r="M29" i="2" s="1"/>
  <c r="I33" i="2"/>
  <c r="M33" i="2" s="1"/>
  <c r="I37" i="2"/>
  <c r="M37" i="2" s="1"/>
  <c r="I26" i="2"/>
  <c r="M26" i="2" s="1"/>
  <c r="I27" i="2"/>
  <c r="M27" i="2" s="1"/>
  <c r="I31" i="2"/>
  <c r="M31" i="2" s="1"/>
  <c r="I35" i="2"/>
  <c r="M35" i="2" s="1"/>
  <c r="L6" i="8"/>
  <c r="J27" i="2"/>
  <c r="N27" i="2" s="1"/>
  <c r="J29" i="2"/>
  <c r="N29" i="2" s="1"/>
  <c r="I36" i="2"/>
  <c r="M36" i="2" s="1"/>
  <c r="N19" i="2"/>
  <c r="N21" i="2"/>
  <c r="K26" i="2"/>
  <c r="O26" i="2" s="1"/>
  <c r="K27" i="2"/>
  <c r="O27" i="2" s="1"/>
  <c r="K29" i="2"/>
  <c r="O29" i="2" s="1"/>
  <c r="O19" i="2"/>
  <c r="O21" i="2"/>
  <c r="K32" i="2"/>
  <c r="O32" i="2" s="1"/>
  <c r="K36" i="2"/>
  <c r="O36" i="2" s="1"/>
  <c r="K25" i="2"/>
  <c r="O25" i="2" s="1"/>
  <c r="K31" i="2"/>
  <c r="O31" i="2" s="1"/>
  <c r="K35" i="2"/>
  <c r="O35" i="2" s="1"/>
  <c r="K28" i="2"/>
  <c r="O28" i="2" s="1"/>
  <c r="J31" i="2"/>
  <c r="N31" i="2" s="1"/>
  <c r="J33" i="2"/>
  <c r="N33" i="2" s="1"/>
  <c r="J35" i="2"/>
  <c r="N35" i="2" s="1"/>
  <c r="J37" i="2"/>
  <c r="N37" i="2" s="1"/>
  <c r="O18" i="2"/>
  <c r="K33" i="2"/>
  <c r="O33" i="2" s="1"/>
  <c r="K34" i="2"/>
  <c r="O34" i="2" s="1"/>
  <c r="K37" i="2"/>
  <c r="O37" i="2" s="1"/>
  <c r="I25" i="2"/>
  <c r="M25" i="2" s="1"/>
  <c r="J14" i="8"/>
  <c r="J6" i="8"/>
  <c r="J25" i="2"/>
  <c r="N25" i="2" s="1"/>
  <c r="K14" i="8"/>
  <c r="J26" i="2"/>
  <c r="N26" i="2" s="1"/>
  <c r="J28" i="2"/>
  <c r="N28" i="2" s="1"/>
  <c r="J32" i="2"/>
  <c r="N32" i="2" s="1"/>
  <c r="J36" i="2"/>
  <c r="N36" i="2" s="1"/>
  <c r="J34" i="2"/>
  <c r="N34" i="2" s="1"/>
  <c r="L14" i="8" l="1"/>
  <c r="O17" i="2"/>
  <c r="K30" i="2"/>
  <c r="O30" i="2" s="1"/>
  <c r="K6" i="8"/>
  <c r="M17" i="2"/>
  <c r="N17" i="2"/>
  <c r="L19" i="8" l="1"/>
  <c r="O38" i="2"/>
  <c r="O39" i="2" s="1"/>
  <c r="K39" i="2" s="1"/>
  <c r="E8" i="2" s="1"/>
  <c r="J30" i="2"/>
  <c r="N30" i="2" s="1"/>
  <c r="K19" i="8"/>
  <c r="I30" i="2"/>
  <c r="M30" i="2" s="1"/>
  <c r="J19" i="8"/>
  <c r="K38" i="2" l="1"/>
  <c r="M38" i="2" l="1"/>
  <c r="N38" i="2"/>
  <c r="J38" i="2" s="1"/>
  <c r="N39" i="2" l="1"/>
  <c r="J39" i="2" s="1"/>
  <c r="D8" i="2" s="1"/>
  <c r="M39" i="2"/>
  <c r="I39" i="2" s="1"/>
  <c r="C8" i="2" s="1"/>
  <c r="I38" i="2"/>
</calcChain>
</file>

<file path=xl/sharedStrings.xml><?xml version="1.0" encoding="utf-8"?>
<sst xmlns="http://schemas.openxmlformats.org/spreadsheetml/2006/main" count="128" uniqueCount="85">
  <si>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</si>
  <si>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</si>
  <si>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</si>
  <si>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</si>
  <si>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</si>
  <si>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</si>
  <si>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</si>
  <si>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Rectangular</t>
  </si>
  <si>
    <t>Gaussian</t>
  </si>
  <si>
    <t>U-shaped</t>
  </si>
  <si>
    <t>Uncertainty of the network analyzer</t>
  </si>
  <si>
    <t>Uncertainty of the absolute gain of the reference antenna</t>
  </si>
  <si>
    <t>Combined standard uncertainty (1σ) [dB]</t>
  </si>
  <si>
    <t>Expanded uncertainty (1.96σ - confidence interval of 95 %) [dB]</t>
  </si>
  <si>
    <t>QZ ripple with DUT</t>
  </si>
  <si>
    <t>Influence of the calibration antenna feed cable</t>
  </si>
  <si>
    <t>Rotary joints</t>
  </si>
  <si>
    <t>Switching uncertainty</t>
  </si>
  <si>
    <t>chamber</t>
  </si>
  <si>
    <t>Misalignment DUT &amp; pointing error</t>
  </si>
  <si>
    <t xml:space="preserve">Exp. normal </t>
  </si>
  <si>
    <t>Stage 2: DUT measurement</t>
    <phoneticPr fontId="7" type="noConversion"/>
  </si>
  <si>
    <t>rms calculations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</si>
  <si>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</si>
  <si>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</si>
  <si>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</si>
  <si>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</si>
  <si>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</si>
  <si>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</si>
  <si>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</si>
  <si>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</si>
  <si>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</si>
  <si>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</si>
  <si>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</si>
  <si>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</si>
  <si>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</si>
  <si>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</si>
  <si>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</si>
  <si>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</si>
  <si>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</si>
  <si>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</si>
  <si>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</si>
  <si>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</si>
  <si>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</si>
  <si>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</si>
  <si>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Agreed value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</si>
  <si>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</si>
  <si>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</si>
  <si>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</si>
  <si>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</si>
  <si>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</si>
  <si>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</si>
  <si>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</si>
  <si>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</si>
  <si>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</si>
  <si>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B5-3a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</si>
  <si>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</si>
  <si>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</si>
  <si>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</si>
  <si>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</si>
  <si>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</si>
  <si>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</si>
  <si>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</si>
  <si>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B3b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</si>
  <si>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</si>
  <si>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</si>
  <si>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</si>
  <si>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</si>
  <si>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</si>
  <si>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</si>
  <si>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</si>
  <si>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</si>
  <si>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</si>
  <si>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</si>
  <si>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</si>
  <si>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</si>
  <si>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</si>
  <si>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</si>
  <si>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>Table 10.2.7-1: OTA test system specific measurement uncertainty values for the OTA sensitivity in Normal test conditions</t>
  </si>
  <si>
    <t>Table 10.2.6.3-1: Plane wave synthesizer MU value derivation for OTA sensitivity measurements, FR1</t>
  </si>
  <si>
    <t>Indoor Anechoic Chamber</t>
  </si>
  <si>
    <t>Compact Antenna Test Range</t>
  </si>
  <si>
    <t>Near Field Test Range</t>
  </si>
  <si>
    <t>One Dimensional Compact Range Chamber</t>
  </si>
  <si>
    <t>Plane Wave Synthesizer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</si>
</sst>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theme="1"/>
      <name val="NSimSun"/>
      <family val="3"/>
      <charset val="134"/>
    </font>
    <font>
      <sz val="11"/>
      <name val="Calibri"/>
      <family val="2"/>
      <scheme val="minor"/>
    </font>
    <font>
      <sz val="10"/>
      <color rgb="FFFF0000"/>
      <name val="Arial Unicode MS"/>
      <family val="2"/>
      <charset val="128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11" fillId="6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2" fontId="19" fillId="6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9" fillId="6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20" fillId="6" borderId="1" xfId="0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wrapText="1"/>
    </xf>
    <xf numFmtId="2" fontId="20" fillId="6" borderId="1" xfId="0" applyNumberFormat="1" applyFont="1" applyFill="1" applyBorder="1" applyAlignment="1">
      <alignment horizontal="center" wrapText="1"/>
    </xf>
    <xf numFmtId="2" fontId="21" fillId="6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27" sqref="B27"/>
    </sheetView>
  </sheetViews>
  <sheetFormatPr defaultColWidth="9" defaultRowHeight="12"/>
  <cols>
    <col min="1" max="1" width="9.140625" style="18" bestFit="1" customWidth="1"/>
    <col min="2" max="2" width="36.28515625" style="22" customWidth="1"/>
    <col min="3" max="4" width="9.140625" style="31" bestFit="1" customWidth="1"/>
    <col min="5" max="5" width="9" style="31"/>
    <col min="6" max="6" width="9" style="20"/>
    <col min="7" max="7" width="10.85546875" style="31" bestFit="1" customWidth="1"/>
    <col min="8" max="10" width="9.140625" style="31" bestFit="1" customWidth="1"/>
    <col min="11" max="11" width="9" style="16"/>
    <col min="12" max="12" width="32.7109375" style="16" customWidth="1"/>
    <col min="13" max="16384" width="9" style="16"/>
  </cols>
  <sheetData>
    <row r="1" spans="1:12">
      <c r="L1" s="27" t="s">
        <v>74</v>
      </c>
    </row>
    <row r="2" spans="1:12">
      <c r="B2" s="51" t="s">
        <v>46</v>
      </c>
      <c r="C2" s="52"/>
      <c r="D2" s="52"/>
      <c r="E2" s="52"/>
      <c r="F2" s="52"/>
      <c r="G2" s="52"/>
      <c r="H2" s="52"/>
      <c r="I2" s="52"/>
      <c r="J2" s="53"/>
      <c r="L2" s="28"/>
    </row>
    <row r="3" spans="1:12" ht="23.25" customHeight="1">
      <c r="A3" s="48" t="s">
        <v>47</v>
      </c>
      <c r="B3" s="55" t="s">
        <v>26</v>
      </c>
      <c r="C3" s="54" t="s">
        <v>29</v>
      </c>
      <c r="D3" s="54"/>
      <c r="E3" s="54"/>
      <c r="F3" s="56" t="s">
        <v>28</v>
      </c>
      <c r="G3" s="49" t="s">
        <v>48</v>
      </c>
      <c r="H3" s="54" t="s">
        <v>27</v>
      </c>
      <c r="I3" s="54"/>
      <c r="J3" s="54"/>
      <c r="L3" s="28"/>
    </row>
    <row r="4" spans="1:12" ht="22.5">
      <c r="A4" s="48"/>
      <c r="B4" s="55"/>
      <c r="C4" s="32" t="s">
        <v>75</v>
      </c>
      <c r="D4" s="33" t="s">
        <v>76</v>
      </c>
      <c r="E4" s="34" t="s">
        <v>77</v>
      </c>
      <c r="F4" s="56"/>
      <c r="G4" s="50"/>
      <c r="H4" s="32" t="s">
        <v>75</v>
      </c>
      <c r="I4" s="33" t="s">
        <v>76</v>
      </c>
      <c r="J4" s="34" t="s">
        <v>77</v>
      </c>
      <c r="L4" s="28"/>
    </row>
    <row r="5" spans="1:12" ht="24">
      <c r="A5" s="17" t="s">
        <v>49</v>
      </c>
      <c r="B5" s="21" t="s">
        <v>50</v>
      </c>
      <c r="C5" s="30">
        <f t="shared" ref="C5:E8" si="0">H5*$G5</f>
        <v>0.14000000000000001</v>
      </c>
      <c r="D5" s="30">
        <f t="shared" si="0"/>
        <v>0.26</v>
      </c>
      <c r="E5" s="30">
        <f t="shared" si="0"/>
        <v>0.26</v>
      </c>
      <c r="F5" s="10" t="s">
        <v>8</v>
      </c>
      <c r="G5" s="35">
        <v>1</v>
      </c>
      <c r="H5" s="35">
        <v>0.14000000000000001</v>
      </c>
      <c r="I5" s="35">
        <v>0.26</v>
      </c>
      <c r="J5" s="35">
        <v>0.26</v>
      </c>
      <c r="L5" s="28"/>
    </row>
    <row r="6" spans="1:12">
      <c r="A6" s="17" t="s">
        <v>51</v>
      </c>
      <c r="B6" s="21" t="s">
        <v>52</v>
      </c>
      <c r="C6" s="30">
        <f t="shared" si="0"/>
        <v>0.46</v>
      </c>
      <c r="D6" s="30">
        <f t="shared" si="0"/>
        <v>0.46</v>
      </c>
      <c r="E6" s="30">
        <f t="shared" si="0"/>
        <v>0.46</v>
      </c>
      <c r="F6" s="10" t="s">
        <v>8</v>
      </c>
      <c r="G6" s="35">
        <v>1</v>
      </c>
      <c r="H6" s="35">
        <v>0.46</v>
      </c>
      <c r="I6" s="35">
        <v>0.46</v>
      </c>
      <c r="J6" s="35">
        <v>0.46</v>
      </c>
      <c r="L6" s="28"/>
    </row>
    <row r="7" spans="1:12" ht="12.75">
      <c r="A7" s="17" t="s">
        <v>53</v>
      </c>
      <c r="B7" s="8" t="s">
        <v>10</v>
      </c>
      <c r="C7" s="30">
        <f t="shared" si="0"/>
        <v>0.13</v>
      </c>
      <c r="D7" s="30">
        <f t="shared" si="0"/>
        <v>0.2</v>
      </c>
      <c r="E7" s="30">
        <f t="shared" si="0"/>
        <v>0.2</v>
      </c>
      <c r="F7" s="10" t="s">
        <v>8</v>
      </c>
      <c r="G7" s="35">
        <v>1</v>
      </c>
      <c r="H7" s="35">
        <v>0.13</v>
      </c>
      <c r="I7" s="35">
        <v>0.2</v>
      </c>
      <c r="J7" s="35">
        <v>0.2</v>
      </c>
      <c r="L7" s="28"/>
    </row>
    <row r="8" spans="1:12" ht="24.75">
      <c r="A8" s="17" t="s">
        <v>54</v>
      </c>
      <c r="B8" s="8" t="s">
        <v>11</v>
      </c>
      <c r="C8" s="30">
        <f t="shared" si="0"/>
        <v>0.50229473419497439</v>
      </c>
      <c r="D8" s="30">
        <f t="shared" si="0"/>
        <v>0.4330127018922193</v>
      </c>
      <c r="E8" s="30">
        <f t="shared" si="0"/>
        <v>0.4330127018922193</v>
      </c>
      <c r="F8" s="10" t="s">
        <v>7</v>
      </c>
      <c r="G8" s="35">
        <f>3^0.5</f>
        <v>1.7320508075688772</v>
      </c>
      <c r="H8" s="35">
        <v>0.28999999999999998</v>
      </c>
      <c r="I8" s="35">
        <v>0.25</v>
      </c>
      <c r="J8" s="35">
        <v>0.25</v>
      </c>
      <c r="L8" s="28"/>
    </row>
    <row r="9" spans="1:12">
      <c r="F9" s="11"/>
      <c r="G9" s="37"/>
      <c r="H9" s="36"/>
      <c r="I9" s="36"/>
      <c r="J9" s="36"/>
      <c r="L9" s="28"/>
    </row>
    <row r="10" spans="1:12">
      <c r="F10" s="11"/>
      <c r="G10" s="37"/>
      <c r="H10" s="36"/>
      <c r="I10" s="36"/>
      <c r="J10" s="36"/>
      <c r="L10" s="28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48"/>
  <sheetViews>
    <sheetView zoomScaleNormal="100" workbookViewId="0"/>
  </sheetViews>
  <sheetFormatPr defaultColWidth="9" defaultRowHeight="12.75"/>
  <cols>
    <col min="1" max="1" width="2.5703125" style="3" customWidth="1"/>
    <col min="2" max="2" width="9" style="3"/>
    <col min="3" max="3" width="50.28515625" style="4" customWidth="1"/>
    <col min="4" max="6" width="9" style="39"/>
    <col min="7" max="7" width="9" style="5"/>
    <col min="8" max="8" width="9" style="39"/>
    <col min="9" max="9" width="9" style="5"/>
    <col min="10" max="12" width="9" style="39"/>
    <col min="13" max="13" width="2.5703125" style="3" customWidth="1"/>
    <col min="14" max="14" width="32.7109375" style="16" customWidth="1"/>
    <col min="15" max="16384" width="9" style="3"/>
  </cols>
  <sheetData>
    <row r="1" spans="2:14" ht="12">
      <c r="B1" s="62" t="s">
        <v>31</v>
      </c>
      <c r="C1" s="62"/>
      <c r="D1" s="62"/>
      <c r="E1" s="62"/>
      <c r="F1" s="62"/>
      <c r="G1" s="62"/>
      <c r="H1" s="62"/>
      <c r="I1" s="62"/>
      <c r="J1" s="62"/>
      <c r="K1" s="62"/>
      <c r="L1" s="62"/>
      <c r="N1" s="27" t="s">
        <v>74</v>
      </c>
    </row>
    <row r="2" spans="2:14" ht="34.5" customHeight="1">
      <c r="B2" s="7"/>
      <c r="C2" s="8"/>
      <c r="D2" s="58" t="s">
        <v>2</v>
      </c>
      <c r="E2" s="58"/>
      <c r="F2" s="58"/>
      <c r="G2" s="59" t="s">
        <v>3</v>
      </c>
      <c r="H2" s="58" t="s">
        <v>4</v>
      </c>
      <c r="I2" s="60" t="s">
        <v>23</v>
      </c>
      <c r="J2" s="61" t="s">
        <v>24</v>
      </c>
      <c r="K2" s="61"/>
      <c r="L2" s="61"/>
      <c r="N2" s="28"/>
    </row>
    <row r="3" spans="2:14" ht="22.5">
      <c r="B3" s="7"/>
      <c r="C3" s="8"/>
      <c r="D3" s="32" t="s">
        <v>75</v>
      </c>
      <c r="E3" s="33" t="s">
        <v>76</v>
      </c>
      <c r="F3" s="34" t="s">
        <v>77</v>
      </c>
      <c r="G3" s="59"/>
      <c r="H3" s="58"/>
      <c r="I3" s="60"/>
      <c r="J3" s="32" t="s">
        <v>75</v>
      </c>
      <c r="K3" s="33" t="s">
        <v>76</v>
      </c>
      <c r="L3" s="34" t="s">
        <v>77</v>
      </c>
      <c r="N3" s="28"/>
    </row>
    <row r="4" spans="2:14" ht="12">
      <c r="B4" s="57" t="s">
        <v>21</v>
      </c>
      <c r="C4" s="57"/>
      <c r="D4" s="57"/>
      <c r="E4" s="57"/>
      <c r="F4" s="57"/>
      <c r="G4" s="57"/>
      <c r="H4" s="57"/>
      <c r="I4" s="57"/>
      <c r="J4" s="57"/>
      <c r="K4" s="57"/>
      <c r="L4" s="57"/>
      <c r="N4" s="28"/>
    </row>
    <row r="5" spans="2:14" ht="12">
      <c r="B5" s="7" t="s">
        <v>56</v>
      </c>
      <c r="C5" s="8" t="s">
        <v>19</v>
      </c>
      <c r="D5" s="38">
        <v>0.1</v>
      </c>
      <c r="E5" s="38">
        <v>0.1</v>
      </c>
      <c r="F5" s="38">
        <v>0.1</v>
      </c>
      <c r="G5" s="23" t="s">
        <v>7</v>
      </c>
      <c r="H5" s="38">
        <f>3^0.5</f>
        <v>1.7320508075688772</v>
      </c>
      <c r="I5" s="23">
        <v>1</v>
      </c>
      <c r="J5" s="38">
        <f>D5/$H5</f>
        <v>5.7735026918962581E-2</v>
      </c>
      <c r="K5" s="38">
        <f t="shared" ref="K5:K11" si="0">E5/$H5</f>
        <v>5.7735026918962581E-2</v>
      </c>
      <c r="L5" s="38">
        <f t="shared" ref="L5:L11" si="1">F5/$H5</f>
        <v>5.7735026918962581E-2</v>
      </c>
      <c r="N5" s="28"/>
    </row>
    <row r="6" spans="2:14" ht="12">
      <c r="B6" s="7" t="str">
        <f>TE!A6</f>
        <v>C1-2</v>
      </c>
      <c r="C6" s="7" t="str">
        <f>TE!B6</f>
        <v>Uncertainty of the RF signal generator</v>
      </c>
      <c r="D6" s="38">
        <f>TE!C6</f>
        <v>0.46</v>
      </c>
      <c r="E6" s="38">
        <f>TE!D6</f>
        <v>0.46</v>
      </c>
      <c r="F6" s="38">
        <f>TE!E6</f>
        <v>0.46</v>
      </c>
      <c r="G6" s="23" t="str">
        <f>TE!F6</f>
        <v>Gaussian</v>
      </c>
      <c r="H6" s="38">
        <f>TE!G6</f>
        <v>1</v>
      </c>
      <c r="I6" s="23">
        <v>1</v>
      </c>
      <c r="J6" s="38">
        <f t="shared" ref="J6:J11" si="2">D6/$H6</f>
        <v>0.46</v>
      </c>
      <c r="K6" s="38">
        <f t="shared" si="0"/>
        <v>0.46</v>
      </c>
      <c r="L6" s="38">
        <f t="shared" si="1"/>
        <v>0.46</v>
      </c>
      <c r="N6" s="28"/>
    </row>
    <row r="7" spans="2:14" ht="24">
      <c r="B7" s="7" t="s">
        <v>57</v>
      </c>
      <c r="C7" s="8" t="s">
        <v>32</v>
      </c>
      <c r="D7" s="38">
        <v>0.05</v>
      </c>
      <c r="E7" s="38">
        <v>0.14000000000000001</v>
      </c>
      <c r="F7" s="43">
        <v>0.14000000000000001</v>
      </c>
      <c r="G7" s="23" t="s">
        <v>7</v>
      </c>
      <c r="H7" s="38">
        <f>3^0.5</f>
        <v>1.7320508075688772</v>
      </c>
      <c r="I7" s="23">
        <v>1</v>
      </c>
      <c r="J7" s="38">
        <f t="shared" si="2"/>
        <v>2.8867513459481291E-2</v>
      </c>
      <c r="K7" s="38">
        <f t="shared" si="0"/>
        <v>8.0829037686547617E-2</v>
      </c>
      <c r="L7" s="43">
        <f t="shared" si="1"/>
        <v>8.0829037686547617E-2</v>
      </c>
      <c r="N7" s="28"/>
    </row>
    <row r="8" spans="2:14" ht="12">
      <c r="B8" s="7" t="s">
        <v>55</v>
      </c>
      <c r="C8" s="8" t="s">
        <v>33</v>
      </c>
      <c r="D8" s="38">
        <v>8.5999999999999993E-2</v>
      </c>
      <c r="E8" s="38">
        <v>8.5999999999999993E-2</v>
      </c>
      <c r="F8" s="38">
        <v>8.5999999999999993E-2</v>
      </c>
      <c r="G8" s="23" t="s">
        <v>8</v>
      </c>
      <c r="H8" s="38">
        <v>1</v>
      </c>
      <c r="I8" s="23">
        <v>1</v>
      </c>
      <c r="J8" s="38">
        <f t="shared" si="2"/>
        <v>8.5999999999999993E-2</v>
      </c>
      <c r="K8" s="38">
        <f t="shared" si="0"/>
        <v>8.5999999999999993E-2</v>
      </c>
      <c r="L8" s="38">
        <f t="shared" si="1"/>
        <v>8.5999999999999993E-2</v>
      </c>
      <c r="N8" s="28"/>
    </row>
    <row r="9" spans="2:14" ht="12">
      <c r="B9" s="7" t="s">
        <v>58</v>
      </c>
      <c r="C9" s="8" t="s">
        <v>14</v>
      </c>
      <c r="D9" s="38">
        <v>0.42</v>
      </c>
      <c r="E9" s="38">
        <v>0.43</v>
      </c>
      <c r="F9" s="43">
        <v>0.43</v>
      </c>
      <c r="G9" s="23" t="s">
        <v>7</v>
      </c>
      <c r="H9" s="38">
        <f>3^0.5</f>
        <v>1.7320508075688772</v>
      </c>
      <c r="I9" s="23">
        <v>1</v>
      </c>
      <c r="J9" s="38">
        <f t="shared" si="2"/>
        <v>0.24248711305964282</v>
      </c>
      <c r="K9" s="38">
        <f t="shared" si="0"/>
        <v>0.2482606157515391</v>
      </c>
      <c r="L9" s="43">
        <f t="shared" si="1"/>
        <v>0.2482606157515391</v>
      </c>
      <c r="N9" s="28"/>
    </row>
    <row r="10" spans="2:14" ht="12">
      <c r="B10" s="7" t="s">
        <v>59</v>
      </c>
      <c r="C10" s="8" t="s">
        <v>34</v>
      </c>
      <c r="D10" s="38">
        <v>0</v>
      </c>
      <c r="E10" s="38">
        <v>0</v>
      </c>
      <c r="F10" s="38">
        <v>0</v>
      </c>
      <c r="G10" s="23" t="s">
        <v>8</v>
      </c>
      <c r="H10" s="38">
        <v>1</v>
      </c>
      <c r="I10" s="23">
        <v>1</v>
      </c>
      <c r="J10" s="38">
        <f t="shared" si="2"/>
        <v>0</v>
      </c>
      <c r="K10" s="38">
        <f t="shared" si="0"/>
        <v>0</v>
      </c>
      <c r="L10" s="38">
        <f t="shared" si="1"/>
        <v>0</v>
      </c>
      <c r="N10" s="28"/>
    </row>
    <row r="11" spans="2:14" ht="12">
      <c r="B11" s="7" t="s">
        <v>60</v>
      </c>
      <c r="C11" s="8" t="s">
        <v>35</v>
      </c>
      <c r="D11" s="75">
        <v>0.1</v>
      </c>
      <c r="E11" s="75">
        <v>0.1</v>
      </c>
      <c r="F11" s="74">
        <v>0.1</v>
      </c>
      <c r="G11" s="23" t="s">
        <v>7</v>
      </c>
      <c r="H11" s="38">
        <f>3^0.5</f>
        <v>1.7320508075688772</v>
      </c>
      <c r="I11" s="23">
        <v>1</v>
      </c>
      <c r="J11" s="43">
        <f t="shared" si="2"/>
        <v>5.7735026918962581E-2</v>
      </c>
      <c r="K11" s="43">
        <f t="shared" si="0"/>
        <v>5.7735026918962581E-2</v>
      </c>
      <c r="L11" s="43">
        <f t="shared" si="1"/>
        <v>5.7735026918962581E-2</v>
      </c>
      <c r="N11" s="28"/>
    </row>
    <row r="12" spans="2:14" ht="12">
      <c r="B12" s="7" t="s">
        <v>71</v>
      </c>
      <c r="C12" s="8" t="s">
        <v>43</v>
      </c>
      <c r="D12" s="38">
        <v>0.13</v>
      </c>
      <c r="E12" s="38">
        <v>0.13</v>
      </c>
      <c r="F12" s="38">
        <v>0.13</v>
      </c>
      <c r="G12" s="23" t="s">
        <v>7</v>
      </c>
      <c r="H12" s="38">
        <f>3^0.5</f>
        <v>1.7320508075688772</v>
      </c>
      <c r="I12" s="23">
        <v>1</v>
      </c>
      <c r="J12" s="38">
        <f>D12/$H12</f>
        <v>7.5055534994651354E-2</v>
      </c>
      <c r="K12" s="38">
        <f>E12/$H12</f>
        <v>7.5055534994651354E-2</v>
      </c>
      <c r="L12" s="38">
        <f>F12/$H12</f>
        <v>7.5055534994651354E-2</v>
      </c>
      <c r="N12" s="28"/>
    </row>
    <row r="13" spans="2:14" ht="12">
      <c r="B13" s="57" t="s">
        <v>25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N13" s="28"/>
    </row>
    <row r="14" spans="2:14" ht="12">
      <c r="B14" s="7" t="str">
        <f>TE!A7</f>
        <v>C1-3</v>
      </c>
      <c r="C14" s="7" t="str">
        <f>TE!B7</f>
        <v>Uncertainty of the network analyzer</v>
      </c>
      <c r="D14" s="38">
        <f>TE!C7</f>
        <v>0.13</v>
      </c>
      <c r="E14" s="38">
        <f>TE!D7</f>
        <v>0.2</v>
      </c>
      <c r="F14" s="38">
        <f>TE!E7</f>
        <v>0.2</v>
      </c>
      <c r="G14" s="23" t="str">
        <f>TE!F7</f>
        <v>Gaussian</v>
      </c>
      <c r="H14" s="38">
        <f>TE!G7</f>
        <v>1</v>
      </c>
      <c r="I14" s="23">
        <v>1</v>
      </c>
      <c r="J14" s="38">
        <f t="shared" ref="J14:J26" si="3">D14/$H14</f>
        <v>0.13</v>
      </c>
      <c r="K14" s="38">
        <f t="shared" ref="K14:K26" si="4">E14/$H14</f>
        <v>0.2</v>
      </c>
      <c r="L14" s="38">
        <f t="shared" ref="L14:L26" si="5">F14/$H14</f>
        <v>0.2</v>
      </c>
      <c r="N14" s="28"/>
    </row>
    <row r="15" spans="2:14" ht="24">
      <c r="B15" s="7" t="s">
        <v>61</v>
      </c>
      <c r="C15" s="8" t="s">
        <v>36</v>
      </c>
      <c r="D15" s="38">
        <v>0.127</v>
      </c>
      <c r="E15" s="38">
        <v>0.32500000000000001</v>
      </c>
      <c r="F15" s="38">
        <v>0.32500000000000001</v>
      </c>
      <c r="G15" s="23" t="s">
        <v>9</v>
      </c>
      <c r="H15" s="38">
        <f>2^0.5</f>
        <v>1.4142135623730951</v>
      </c>
      <c r="I15" s="23">
        <v>1</v>
      </c>
      <c r="J15" s="38">
        <f t="shared" si="3"/>
        <v>8.9802561210691537E-2</v>
      </c>
      <c r="K15" s="38">
        <f t="shared" si="4"/>
        <v>0.22980970388562794</v>
      </c>
      <c r="L15" s="38">
        <f t="shared" si="5"/>
        <v>0.22980970388562794</v>
      </c>
      <c r="N15" s="29"/>
    </row>
    <row r="16" spans="2:14" ht="12">
      <c r="B16" s="7" t="s">
        <v>62</v>
      </c>
      <c r="C16" s="8" t="s">
        <v>37</v>
      </c>
      <c r="D16" s="38">
        <v>0.18</v>
      </c>
      <c r="E16" s="38">
        <v>0.18</v>
      </c>
      <c r="F16" s="38">
        <v>0.18</v>
      </c>
      <c r="G16" s="23" t="s">
        <v>7</v>
      </c>
      <c r="H16" s="38">
        <f>3^0.5</f>
        <v>1.7320508075688772</v>
      </c>
      <c r="I16" s="23">
        <v>1</v>
      </c>
      <c r="J16" s="38">
        <f t="shared" si="3"/>
        <v>0.10392304845413264</v>
      </c>
      <c r="K16" s="38">
        <f t="shared" si="4"/>
        <v>0.10392304845413264</v>
      </c>
      <c r="L16" s="38">
        <f t="shared" si="5"/>
        <v>0.10392304845413264</v>
      </c>
      <c r="N16" s="28"/>
    </row>
    <row r="17" spans="2:14" ht="12">
      <c r="B17" s="7" t="s">
        <v>63</v>
      </c>
      <c r="C17" s="8" t="s">
        <v>33</v>
      </c>
      <c r="D17" s="38">
        <v>8.5999999999999993E-2</v>
      </c>
      <c r="E17" s="38">
        <v>8.5999999999999993E-2</v>
      </c>
      <c r="F17" s="38">
        <v>8.5999999999999993E-2</v>
      </c>
      <c r="G17" s="23" t="s">
        <v>8</v>
      </c>
      <c r="H17" s="38">
        <v>1</v>
      </c>
      <c r="I17" s="23">
        <v>1</v>
      </c>
      <c r="J17" s="38">
        <f t="shared" si="3"/>
        <v>8.5999999999999993E-2</v>
      </c>
      <c r="K17" s="38">
        <f t="shared" si="4"/>
        <v>8.5999999999999993E-2</v>
      </c>
      <c r="L17" s="38">
        <f t="shared" si="5"/>
        <v>8.5999999999999993E-2</v>
      </c>
      <c r="N17" s="28"/>
    </row>
    <row r="18" spans="2:14" ht="12">
      <c r="B18" s="7" t="s">
        <v>64</v>
      </c>
      <c r="C18" s="8" t="s">
        <v>15</v>
      </c>
      <c r="D18" s="38">
        <v>0.10299999999999999</v>
      </c>
      <c r="E18" s="38">
        <v>0.104</v>
      </c>
      <c r="F18" s="38">
        <v>0.104</v>
      </c>
      <c r="G18" s="23" t="s">
        <v>7</v>
      </c>
      <c r="H18" s="38">
        <f>3^0.5</f>
        <v>1.7320508075688772</v>
      </c>
      <c r="I18" s="23">
        <v>1</v>
      </c>
      <c r="J18" s="38">
        <f t="shared" si="3"/>
        <v>5.9467077726531453E-2</v>
      </c>
      <c r="K18" s="38">
        <f t="shared" si="4"/>
        <v>6.0044427995721079E-2</v>
      </c>
      <c r="L18" s="38">
        <f t="shared" si="5"/>
        <v>6.0044427995721079E-2</v>
      </c>
      <c r="N18" s="28"/>
    </row>
    <row r="19" spans="2:14" ht="12">
      <c r="B19" s="7" t="str">
        <f>TE!A8</f>
        <v>C1-4</v>
      </c>
      <c r="C19" s="7" t="str">
        <f>TE!B8</f>
        <v>Uncertainty of the absolute gain of the reference antenna</v>
      </c>
      <c r="D19" s="38">
        <f>TE!C8</f>
        <v>0.50229473419497439</v>
      </c>
      <c r="E19" s="38">
        <f>TE!D8</f>
        <v>0.4330127018922193</v>
      </c>
      <c r="F19" s="38">
        <f>TE!E8</f>
        <v>0.4330127018922193</v>
      </c>
      <c r="G19" s="23" t="str">
        <f>TE!F8</f>
        <v>Rectangular</v>
      </c>
      <c r="H19" s="38">
        <f>TE!G8</f>
        <v>1.7320508075688772</v>
      </c>
      <c r="I19" s="23">
        <v>1</v>
      </c>
      <c r="J19" s="38">
        <f t="shared" si="3"/>
        <v>0.28999999999999998</v>
      </c>
      <c r="K19" s="38">
        <f t="shared" si="4"/>
        <v>0.25</v>
      </c>
      <c r="L19" s="38">
        <f t="shared" si="5"/>
        <v>0.25</v>
      </c>
      <c r="N19" s="28"/>
    </row>
    <row r="20" spans="2:14" ht="12">
      <c r="B20" s="7" t="s">
        <v>65</v>
      </c>
      <c r="C20" s="8" t="s">
        <v>38</v>
      </c>
      <c r="D20" s="38">
        <v>0</v>
      </c>
      <c r="E20" s="38">
        <v>0</v>
      </c>
      <c r="F20" s="38">
        <v>0</v>
      </c>
      <c r="G20" s="23" t="s">
        <v>20</v>
      </c>
      <c r="H20" s="38">
        <v>2</v>
      </c>
      <c r="I20" s="23">
        <v>1</v>
      </c>
      <c r="J20" s="38">
        <f t="shared" si="3"/>
        <v>0</v>
      </c>
      <c r="K20" s="38">
        <f t="shared" si="4"/>
        <v>0</v>
      </c>
      <c r="L20" s="38">
        <f t="shared" si="5"/>
        <v>0</v>
      </c>
      <c r="N20" s="28"/>
    </row>
    <row r="21" spans="2:14" ht="12">
      <c r="B21" s="7" t="s">
        <v>66</v>
      </c>
      <c r="C21" s="8" t="s">
        <v>39</v>
      </c>
      <c r="D21" s="38">
        <v>0.05</v>
      </c>
      <c r="E21" s="38">
        <v>0.05</v>
      </c>
      <c r="F21" s="38">
        <v>0.05</v>
      </c>
      <c r="G21" s="23" t="s">
        <v>7</v>
      </c>
      <c r="H21" s="38">
        <f t="shared" ref="H21:H25" si="6">3^0.5</f>
        <v>1.7320508075688772</v>
      </c>
      <c r="I21" s="23">
        <v>1</v>
      </c>
      <c r="J21" s="38">
        <f t="shared" si="3"/>
        <v>2.8867513459481291E-2</v>
      </c>
      <c r="K21" s="38">
        <f t="shared" si="4"/>
        <v>2.8867513459481291E-2</v>
      </c>
      <c r="L21" s="38">
        <f t="shared" si="5"/>
        <v>2.8867513459481291E-2</v>
      </c>
      <c r="N21" s="28"/>
    </row>
    <row r="22" spans="2:14" ht="12">
      <c r="B22" s="7" t="s">
        <v>67</v>
      </c>
      <c r="C22" s="8" t="s">
        <v>16</v>
      </c>
      <c r="D22" s="38">
        <v>0</v>
      </c>
      <c r="E22" s="38">
        <v>0</v>
      </c>
      <c r="F22" s="38">
        <v>0</v>
      </c>
      <c r="G22" s="23" t="s">
        <v>9</v>
      </c>
      <c r="H22" s="38">
        <f t="shared" si="6"/>
        <v>1.7320508075688772</v>
      </c>
      <c r="I22" s="23">
        <v>1</v>
      </c>
      <c r="J22" s="38">
        <f t="shared" si="3"/>
        <v>0</v>
      </c>
      <c r="K22" s="38">
        <f t="shared" si="4"/>
        <v>0</v>
      </c>
      <c r="L22" s="38">
        <f t="shared" si="5"/>
        <v>0</v>
      </c>
      <c r="N22" s="28"/>
    </row>
    <row r="23" spans="2:14" ht="24">
      <c r="B23" s="7" t="s">
        <v>68</v>
      </c>
      <c r="C23" s="8" t="s">
        <v>40</v>
      </c>
      <c r="D23" s="38">
        <v>0.12</v>
      </c>
      <c r="E23" s="38">
        <v>0.12</v>
      </c>
      <c r="F23" s="43">
        <v>0.12</v>
      </c>
      <c r="G23" s="23" t="s">
        <v>7</v>
      </c>
      <c r="H23" s="38">
        <f t="shared" si="6"/>
        <v>1.7320508075688772</v>
      </c>
      <c r="I23" s="23">
        <v>1</v>
      </c>
      <c r="J23" s="38">
        <f t="shared" si="3"/>
        <v>6.9282032302755092E-2</v>
      </c>
      <c r="K23" s="38">
        <f t="shared" si="4"/>
        <v>6.9282032302755092E-2</v>
      </c>
      <c r="L23" s="43">
        <f t="shared" si="5"/>
        <v>6.9282032302755092E-2</v>
      </c>
      <c r="N23" s="28"/>
    </row>
    <row r="24" spans="2:14" ht="12">
      <c r="B24" s="7" t="s">
        <v>69</v>
      </c>
      <c r="C24" s="8" t="s">
        <v>41</v>
      </c>
      <c r="D24" s="38">
        <v>0.2</v>
      </c>
      <c r="E24" s="38">
        <v>0.2</v>
      </c>
      <c r="F24" s="38">
        <v>0.2</v>
      </c>
      <c r="G24" s="23" t="s">
        <v>7</v>
      </c>
      <c r="H24" s="38">
        <f t="shared" si="6"/>
        <v>1.7320508075688772</v>
      </c>
      <c r="I24" s="23">
        <v>1</v>
      </c>
      <c r="J24" s="38">
        <f t="shared" si="3"/>
        <v>0.11547005383792516</v>
      </c>
      <c r="K24" s="38">
        <f t="shared" si="4"/>
        <v>0.11547005383792516</v>
      </c>
      <c r="L24" s="38">
        <f t="shared" si="5"/>
        <v>0.11547005383792516</v>
      </c>
      <c r="N24" s="28"/>
    </row>
    <row r="25" spans="2:14" ht="12">
      <c r="B25" s="7" t="s">
        <v>70</v>
      </c>
      <c r="C25" s="8" t="s">
        <v>17</v>
      </c>
      <c r="D25" s="38">
        <v>0.02</v>
      </c>
      <c r="E25" s="38">
        <v>0.02</v>
      </c>
      <c r="F25" s="38">
        <v>0.02</v>
      </c>
      <c r="G25" s="23" t="s">
        <v>7</v>
      </c>
      <c r="H25" s="38">
        <f t="shared" si="6"/>
        <v>1.7320508075688772</v>
      </c>
      <c r="I25" s="23">
        <v>1</v>
      </c>
      <c r="J25" s="38">
        <f t="shared" si="3"/>
        <v>1.1547005383792516E-2</v>
      </c>
      <c r="K25" s="38">
        <f t="shared" si="4"/>
        <v>1.1547005383792516E-2</v>
      </c>
      <c r="L25" s="38">
        <f t="shared" si="5"/>
        <v>1.1547005383792516E-2</v>
      </c>
      <c r="N25" s="28"/>
    </row>
    <row r="26" spans="2:14" ht="12">
      <c r="B26" s="7" t="s">
        <v>72</v>
      </c>
      <c r="C26" s="8" t="s">
        <v>42</v>
      </c>
      <c r="D26" s="38">
        <v>0.06</v>
      </c>
      <c r="E26" s="38">
        <v>0.12</v>
      </c>
      <c r="F26" s="43">
        <v>0.12</v>
      </c>
      <c r="G26" s="23" t="s">
        <v>8</v>
      </c>
      <c r="H26" s="38">
        <v>1</v>
      </c>
      <c r="I26" s="23">
        <v>1</v>
      </c>
      <c r="J26" s="38">
        <f t="shared" si="3"/>
        <v>0.06</v>
      </c>
      <c r="K26" s="38">
        <f t="shared" si="4"/>
        <v>0.12</v>
      </c>
      <c r="L26" s="43">
        <f t="shared" si="5"/>
        <v>0.12</v>
      </c>
      <c r="N26" s="28"/>
    </row>
    <row r="27" spans="2:14" ht="12">
      <c r="C27" s="3"/>
      <c r="D27" s="3"/>
      <c r="E27" s="3"/>
      <c r="F27" s="3"/>
      <c r="G27" s="3"/>
      <c r="H27" s="3"/>
      <c r="I27" s="3"/>
      <c r="J27" s="3"/>
      <c r="K27" s="3"/>
      <c r="L27" s="3"/>
      <c r="N27" s="28"/>
    </row>
    <row r="28" spans="2:14" ht="12">
      <c r="N28" s="28"/>
    </row>
    <row r="29" spans="2:14" ht="12">
      <c r="N29" s="28"/>
    </row>
    <row r="30" spans="2:14" ht="12">
      <c r="N30" s="28"/>
    </row>
    <row r="31" spans="2:14" ht="12">
      <c r="N31" s="28"/>
    </row>
    <row r="32" spans="2:14" ht="12">
      <c r="N32" s="28"/>
    </row>
    <row r="33" spans="14:14" ht="12">
      <c r="N33" s="28"/>
    </row>
    <row r="34" spans="14:14" ht="12">
      <c r="N34" s="28"/>
    </row>
    <row r="35" spans="14:14" ht="12">
      <c r="N35" s="28"/>
    </row>
    <row r="36" spans="14:14" ht="12">
      <c r="N36" s="28"/>
    </row>
    <row r="37" spans="14:14" ht="12">
      <c r="N37" s="28"/>
    </row>
    <row r="38" spans="14:14" ht="12">
      <c r="N38" s="28"/>
    </row>
    <row r="39" spans="14:14" ht="12">
      <c r="N39" s="28"/>
    </row>
    <row r="40" spans="14:14" ht="12">
      <c r="N40" s="28"/>
    </row>
    <row r="41" spans="14:14" ht="12">
      <c r="N41" s="28"/>
    </row>
    <row r="42" spans="14:14" ht="12">
      <c r="N42" s="28"/>
    </row>
    <row r="43" spans="14:14" ht="12">
      <c r="N43" s="28"/>
    </row>
    <row r="44" spans="14:14" ht="12">
      <c r="N44" s="28"/>
    </row>
    <row r="45" spans="14:14" ht="12">
      <c r="N45" s="28"/>
    </row>
    <row r="46" spans="14:14" ht="12">
      <c r="N46" s="28"/>
    </row>
    <row r="47" spans="14:14" ht="12">
      <c r="N47" s="28"/>
    </row>
    <row r="48" spans="14:14" ht="12">
      <c r="N48" s="28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tabSelected="1" zoomScaleNormal="100" workbookViewId="0">
      <selection activeCell="B6" sqref="B6"/>
    </sheetView>
  </sheetViews>
  <sheetFormatPr defaultColWidth="9.140625" defaultRowHeight="12.75" customHeight="1"/>
  <cols>
    <col min="1" max="1" width="9.7109375" style="1" customWidth="1"/>
    <col min="2" max="2" width="46.7109375" style="26" customWidth="1"/>
    <col min="3" max="5" width="9.7109375" style="40" customWidth="1"/>
    <col min="6" max="6" width="9.7109375" style="1" customWidth="1"/>
    <col min="7" max="7" width="9.7109375" style="40" customWidth="1"/>
    <col min="8" max="8" width="9.7109375" style="1" customWidth="1"/>
    <col min="9" max="11" width="9.7109375" style="40" customWidth="1"/>
    <col min="12" max="12" width="9.140625" style="12"/>
    <col min="13" max="15" width="5" style="1" customWidth="1"/>
    <col min="16" max="16384" width="9.140625" style="1"/>
  </cols>
  <sheetData>
    <row r="1" spans="1:15" ht="35.25" customHeight="1">
      <c r="B1" s="73" t="s">
        <v>78</v>
      </c>
      <c r="C1" s="73"/>
      <c r="D1" s="73"/>
      <c r="E1" s="73"/>
    </row>
    <row r="2" spans="1:15" ht="15">
      <c r="B2" s="72" t="s">
        <v>18</v>
      </c>
      <c r="C2" s="71" t="s">
        <v>30</v>
      </c>
      <c r="D2" s="71"/>
      <c r="E2" s="71"/>
    </row>
    <row r="3" spans="1:15" ht="19.5" customHeight="1">
      <c r="B3" s="72"/>
      <c r="C3" s="32" t="s">
        <v>75</v>
      </c>
      <c r="D3" s="33" t="s">
        <v>76</v>
      </c>
      <c r="E3" s="34" t="s">
        <v>77</v>
      </c>
    </row>
    <row r="4" spans="1:15" ht="12.75" customHeight="1">
      <c r="B4" s="47" t="s">
        <v>80</v>
      </c>
      <c r="C4" s="15">
        <v>1.2222922072892388</v>
      </c>
      <c r="D4" s="15">
        <v>1.2504892162669776</v>
      </c>
      <c r="E4" s="15">
        <v>1.2504892162669776</v>
      </c>
    </row>
    <row r="5" spans="1:15" ht="12.75" customHeight="1">
      <c r="B5" s="47" t="s">
        <v>81</v>
      </c>
      <c r="C5" s="15">
        <v>1.3303586404797367</v>
      </c>
      <c r="D5" s="15">
        <v>1.3955358931604351</v>
      </c>
      <c r="E5" s="15">
        <v>1.3955358931604351</v>
      </c>
    </row>
    <row r="6" spans="1:15" ht="12.75" customHeight="1">
      <c r="B6" s="47" t="s">
        <v>82</v>
      </c>
      <c r="C6" s="15">
        <v>1.2350560956652941</v>
      </c>
      <c r="D6" s="15">
        <v>1.2373867461064869</v>
      </c>
      <c r="E6" s="15">
        <v>1.2373867461064869</v>
      </c>
    </row>
    <row r="7" spans="1:15" ht="12.75" customHeight="1">
      <c r="B7" s="47" t="s">
        <v>83</v>
      </c>
      <c r="C7" s="15">
        <v>1.2878168478040655</v>
      </c>
      <c r="D7" s="15">
        <v>1.4284463998344492</v>
      </c>
      <c r="E7" s="15">
        <v>1.4284463998344492</v>
      </c>
    </row>
    <row r="8" spans="1:15" ht="12.75" customHeight="1">
      <c r="B8" s="47" t="s">
        <v>84</v>
      </c>
      <c r="C8" s="77">
        <f>I39</f>
        <v>1.3066397980570874</v>
      </c>
      <c r="D8" s="77">
        <f t="shared" ref="D8:E8" si="0">J39</f>
        <v>1.399824947055881</v>
      </c>
      <c r="E8" s="76">
        <f t="shared" si="0"/>
        <v>1.399824947055881</v>
      </c>
      <c r="H8" s="40"/>
    </row>
    <row r="9" spans="1:15" ht="12.75" customHeight="1">
      <c r="B9" s="24" t="s">
        <v>45</v>
      </c>
      <c r="C9" s="19">
        <v>1.3</v>
      </c>
      <c r="D9" s="19">
        <v>1.4</v>
      </c>
      <c r="E9" s="19">
        <v>1.6</v>
      </c>
    </row>
    <row r="11" spans="1:15" ht="12.75" customHeight="1">
      <c r="A11" s="84" t="s">
        <v>79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1:15" ht="12.75" customHeight="1">
      <c r="A12" s="65" t="s">
        <v>44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M12" s="64" t="s">
        <v>22</v>
      </c>
      <c r="N12" s="64"/>
      <c r="O12" s="64"/>
    </row>
    <row r="13" spans="1:15" ht="12.75" customHeight="1">
      <c r="A13" s="66" t="s">
        <v>0</v>
      </c>
      <c r="B13" s="67" t="s">
        <v>1</v>
      </c>
      <c r="C13" s="68" t="s">
        <v>2</v>
      </c>
      <c r="D13" s="68"/>
      <c r="E13" s="68"/>
      <c r="F13" s="66" t="s">
        <v>3</v>
      </c>
      <c r="G13" s="68" t="s">
        <v>4</v>
      </c>
      <c r="H13" s="69" t="s">
        <v>5</v>
      </c>
      <c r="I13" s="70" t="s">
        <v>6</v>
      </c>
      <c r="J13" s="70"/>
      <c r="K13" s="70"/>
      <c r="M13" s="64"/>
      <c r="N13" s="64"/>
      <c r="O13" s="64"/>
    </row>
    <row r="14" spans="1:15" ht="22.5">
      <c r="A14" s="66"/>
      <c r="B14" s="67"/>
      <c r="C14" s="32" t="s">
        <v>75</v>
      </c>
      <c r="D14" s="33" t="s">
        <v>76</v>
      </c>
      <c r="E14" s="34" t="s">
        <v>77</v>
      </c>
      <c r="F14" s="66"/>
      <c r="G14" s="68"/>
      <c r="H14" s="69"/>
      <c r="I14" s="32" t="s">
        <v>75</v>
      </c>
      <c r="J14" s="33" t="s">
        <v>76</v>
      </c>
      <c r="K14" s="34" t="s">
        <v>77</v>
      </c>
      <c r="M14" s="64"/>
      <c r="N14" s="64"/>
      <c r="O14" s="64"/>
    </row>
    <row r="15" spans="1:15" ht="12.75" customHeight="1">
      <c r="A15" s="57" t="s">
        <v>21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3"/>
      <c r="N15" s="13"/>
      <c r="O15" s="13"/>
    </row>
    <row r="16" spans="1:15" ht="22.5">
      <c r="A16" s="9" t="str">
        <f>'PWS-Er'!B5</f>
        <v>B5-1a</v>
      </c>
      <c r="B16" s="25" t="str">
        <f>'PWS-Er'!C5</f>
        <v>Misalignment DUT &amp; pointing error</v>
      </c>
      <c r="C16" s="42">
        <f>'PWS-Er'!D5</f>
        <v>0.1</v>
      </c>
      <c r="D16" s="42">
        <f>'PWS-Er'!E5</f>
        <v>0.1</v>
      </c>
      <c r="E16" s="42">
        <f>'PWS-Er'!F5</f>
        <v>0.1</v>
      </c>
      <c r="F16" s="9" t="str">
        <f>'PWS-Er'!G5</f>
        <v>Rectangular</v>
      </c>
      <c r="G16" s="42">
        <f>'PWS-Er'!H5</f>
        <v>1.7320508075688772</v>
      </c>
      <c r="H16" s="2">
        <v>1</v>
      </c>
      <c r="I16" s="41">
        <f>C16/$G16</f>
        <v>5.7735026918962581E-2</v>
      </c>
      <c r="J16" s="41">
        <f t="shared" ref="J16:J22" si="1">D16/$G16</f>
        <v>5.7735026918962581E-2</v>
      </c>
      <c r="K16" s="41">
        <f t="shared" ref="K16:K22" si="2">E16/$G16</f>
        <v>5.7735026918962581E-2</v>
      </c>
      <c r="M16" s="6">
        <f t="shared" ref="M16:M37" si="3">I16^2</f>
        <v>3.333333333333334E-3</v>
      </c>
      <c r="N16" s="6">
        <f t="shared" ref="N16:N37" si="4">J16^2</f>
        <v>3.333333333333334E-3</v>
      </c>
      <c r="O16" s="6">
        <f t="shared" ref="O16:O37" si="5">K16^2</f>
        <v>3.333333333333334E-3</v>
      </c>
    </row>
    <row r="17" spans="1:15" ht="22.5">
      <c r="A17" s="9" t="str">
        <f>TE!A6</f>
        <v>C1-2</v>
      </c>
      <c r="B17" s="25" t="str">
        <f>TE!B6</f>
        <v>Uncertainty of the RF signal generator</v>
      </c>
      <c r="C17" s="42">
        <f>TE!C6</f>
        <v>0.46</v>
      </c>
      <c r="D17" s="42">
        <f>TE!D6</f>
        <v>0.46</v>
      </c>
      <c r="E17" s="42">
        <f>TE!E6</f>
        <v>0.46</v>
      </c>
      <c r="F17" s="9" t="str">
        <f>TE!F6</f>
        <v>Gaussian</v>
      </c>
      <c r="G17" s="42">
        <f>TE!G6</f>
        <v>1</v>
      </c>
      <c r="H17" s="2">
        <v>1</v>
      </c>
      <c r="I17" s="41">
        <f t="shared" ref="I17:I22" si="6">C17/$G17</f>
        <v>0.46</v>
      </c>
      <c r="J17" s="41">
        <f t="shared" si="1"/>
        <v>0.46</v>
      </c>
      <c r="K17" s="41">
        <f t="shared" si="2"/>
        <v>0.46</v>
      </c>
      <c r="M17" s="6">
        <f t="shared" si="3"/>
        <v>0.21160000000000001</v>
      </c>
      <c r="N17" s="6">
        <f t="shared" si="4"/>
        <v>0.21160000000000001</v>
      </c>
      <c r="O17" s="6">
        <f t="shared" si="5"/>
        <v>0.21160000000000001</v>
      </c>
    </row>
    <row r="18" spans="1:15" ht="45">
      <c r="A18" s="9" t="str">
        <f>'PWS-Er'!B7</f>
        <v>B5-2a</v>
      </c>
      <c r="B18" s="25" t="str">
        <f>'PWS-Er'!C7</f>
        <v>Longitudinal position uncertainty (i.e. standing wave and imperfect field synthesis) for DUT antenna</v>
      </c>
      <c r="C18" s="42">
        <f>'PWS-Er'!D7</f>
        <v>0.05</v>
      </c>
      <c r="D18" s="42">
        <f>'PWS-Er'!E7</f>
        <v>0.14000000000000001</v>
      </c>
      <c r="E18" s="44">
        <f>'PWS-Er'!F7</f>
        <v>0.14000000000000001</v>
      </c>
      <c r="F18" s="9" t="str">
        <f>'PWS-Er'!G7</f>
        <v>Rectangular</v>
      </c>
      <c r="G18" s="42">
        <f>'PWS-Er'!H7</f>
        <v>1.7320508075688772</v>
      </c>
      <c r="H18" s="2">
        <v>1</v>
      </c>
      <c r="I18" s="41">
        <f t="shared" si="6"/>
        <v>2.8867513459481291E-2</v>
      </c>
      <c r="J18" s="41">
        <f t="shared" si="1"/>
        <v>8.0829037686547617E-2</v>
      </c>
      <c r="K18" s="45">
        <f t="shared" si="2"/>
        <v>8.0829037686547617E-2</v>
      </c>
      <c r="M18" s="6">
        <f t="shared" si="3"/>
        <v>8.333333333333335E-4</v>
      </c>
      <c r="N18" s="6">
        <f t="shared" si="4"/>
        <v>6.5333333333333346E-3</v>
      </c>
      <c r="O18" s="6">
        <f t="shared" si="5"/>
        <v>6.5333333333333346E-3</v>
      </c>
    </row>
    <row r="19" spans="1:15" ht="22.5">
      <c r="A19" s="9" t="str">
        <f>'PWS-Er'!B8</f>
        <v>B5-3a</v>
      </c>
      <c r="B19" s="25" t="str">
        <f>'PWS-Er'!C8</f>
        <v>RF leakage (calibration antenna connector terminated)</v>
      </c>
      <c r="C19" s="42">
        <f>'PWS-Er'!D8</f>
        <v>8.5999999999999993E-2</v>
      </c>
      <c r="D19" s="42">
        <f>'PWS-Er'!E8</f>
        <v>8.5999999999999993E-2</v>
      </c>
      <c r="E19" s="42">
        <f>'PWS-Er'!F8</f>
        <v>8.5999999999999993E-2</v>
      </c>
      <c r="F19" s="9" t="str">
        <f>'PWS-Er'!G8</f>
        <v>Gaussian</v>
      </c>
      <c r="G19" s="42">
        <f>'PWS-Er'!H8</f>
        <v>1</v>
      </c>
      <c r="H19" s="2">
        <v>1</v>
      </c>
      <c r="I19" s="41">
        <f t="shared" si="6"/>
        <v>8.5999999999999993E-2</v>
      </c>
      <c r="J19" s="41">
        <f t="shared" si="1"/>
        <v>8.5999999999999993E-2</v>
      </c>
      <c r="K19" s="41">
        <f t="shared" si="2"/>
        <v>8.5999999999999993E-2</v>
      </c>
      <c r="M19" s="6">
        <f t="shared" si="3"/>
        <v>7.3959999999999989E-3</v>
      </c>
      <c r="N19" s="6">
        <f t="shared" si="4"/>
        <v>7.3959999999999989E-3</v>
      </c>
      <c r="O19" s="6">
        <f t="shared" si="5"/>
        <v>7.3959999999999989E-3</v>
      </c>
    </row>
    <row r="20" spans="1:15" ht="22.5">
      <c r="A20" s="9" t="str">
        <f>'PWS-Er'!B9</f>
        <v>B5-4a</v>
      </c>
      <c r="B20" s="25" t="str">
        <f>'PWS-Er'!C9</f>
        <v>QZ ripple with DUT</v>
      </c>
      <c r="C20" s="42">
        <f>'PWS-Er'!D9</f>
        <v>0.42</v>
      </c>
      <c r="D20" s="42">
        <f>'PWS-Er'!E9</f>
        <v>0.43</v>
      </c>
      <c r="E20" s="44">
        <f>'PWS-Er'!F9</f>
        <v>0.43</v>
      </c>
      <c r="F20" s="9" t="str">
        <f>'PWS-Er'!G9</f>
        <v>Rectangular</v>
      </c>
      <c r="G20" s="42">
        <f>'PWS-Er'!H9</f>
        <v>1.7320508075688772</v>
      </c>
      <c r="H20" s="2">
        <v>1</v>
      </c>
      <c r="I20" s="41">
        <f t="shared" si="6"/>
        <v>0.24248711305964282</v>
      </c>
      <c r="J20" s="41">
        <f t="shared" si="1"/>
        <v>0.2482606157515391</v>
      </c>
      <c r="K20" s="45">
        <f t="shared" si="2"/>
        <v>0.2482606157515391</v>
      </c>
      <c r="M20" s="6">
        <f t="shared" si="3"/>
        <v>5.8799999999999998E-2</v>
      </c>
      <c r="N20" s="6">
        <f t="shared" si="4"/>
        <v>6.1633333333333346E-2</v>
      </c>
      <c r="O20" s="6">
        <f t="shared" si="5"/>
        <v>6.1633333333333346E-2</v>
      </c>
    </row>
    <row r="21" spans="1:15" ht="15">
      <c r="A21" s="9" t="str">
        <f>'PWS-Er'!B10</f>
        <v>B5-5</v>
      </c>
      <c r="B21" s="25" t="str">
        <f>'PWS-Er'!C10</f>
        <v>Miscellaneous Uncertainty</v>
      </c>
      <c r="C21" s="42">
        <f>'PWS-Er'!D10</f>
        <v>0</v>
      </c>
      <c r="D21" s="42">
        <f>'PWS-Er'!E10</f>
        <v>0</v>
      </c>
      <c r="E21" s="42">
        <f>'PWS-Er'!F10</f>
        <v>0</v>
      </c>
      <c r="F21" s="9" t="str">
        <f>'PWS-Er'!G10</f>
        <v>Gaussian</v>
      </c>
      <c r="G21" s="42">
        <f>'PWS-Er'!H10</f>
        <v>1</v>
      </c>
      <c r="H21" s="2">
        <v>1</v>
      </c>
      <c r="I21" s="41">
        <f t="shared" si="6"/>
        <v>0</v>
      </c>
      <c r="J21" s="41">
        <f t="shared" si="1"/>
        <v>0</v>
      </c>
      <c r="K21" s="41">
        <f t="shared" si="2"/>
        <v>0</v>
      </c>
      <c r="M21" s="6">
        <f t="shared" si="3"/>
        <v>0</v>
      </c>
      <c r="N21" s="6">
        <f t="shared" si="4"/>
        <v>0</v>
      </c>
      <c r="O21" s="6">
        <f t="shared" si="5"/>
        <v>0</v>
      </c>
    </row>
    <row r="22" spans="1:15" ht="22.5">
      <c r="A22" s="9" t="str">
        <f>'PWS-Er'!B11</f>
        <v>B5-14</v>
      </c>
      <c r="B22" s="25" t="str">
        <f>'PWS-Er'!C11</f>
        <v>System non-linearity</v>
      </c>
      <c r="C22" s="79">
        <f>'PWS-Er'!D11</f>
        <v>0.1</v>
      </c>
      <c r="D22" s="79">
        <f>'PWS-Er'!E11</f>
        <v>0.1</v>
      </c>
      <c r="E22" s="78">
        <f>'PWS-Er'!F11</f>
        <v>0.1</v>
      </c>
      <c r="F22" s="9" t="str">
        <f>'PWS-Er'!G11</f>
        <v>Rectangular</v>
      </c>
      <c r="G22" s="42">
        <f>'PWS-Er'!H11</f>
        <v>1.7320508075688772</v>
      </c>
      <c r="H22" s="2">
        <v>1</v>
      </c>
      <c r="I22" s="80">
        <f t="shared" si="6"/>
        <v>5.7735026918962581E-2</v>
      </c>
      <c r="J22" s="80">
        <f t="shared" si="1"/>
        <v>5.7735026918962581E-2</v>
      </c>
      <c r="K22" s="81">
        <f t="shared" si="2"/>
        <v>5.7735026918962581E-2</v>
      </c>
      <c r="M22" s="6">
        <f t="shared" si="3"/>
        <v>3.333333333333334E-3</v>
      </c>
      <c r="N22" s="6">
        <f t="shared" si="4"/>
        <v>3.333333333333334E-3</v>
      </c>
      <c r="O22" s="6">
        <f t="shared" si="5"/>
        <v>3.333333333333334E-3</v>
      </c>
    </row>
    <row r="23" spans="1:15" ht="22.5">
      <c r="A23" s="9" t="str">
        <f>'PWS-Er'!B12</f>
        <v>B5-13</v>
      </c>
      <c r="B23" s="9" t="str">
        <f>'PWS-Er'!C12</f>
        <v>Frequency flatness</v>
      </c>
      <c r="C23" s="9">
        <f>'PWS-Er'!D12</f>
        <v>0.13</v>
      </c>
      <c r="D23" s="9">
        <f>'PWS-Er'!E12</f>
        <v>0.13</v>
      </c>
      <c r="E23" s="9">
        <f>'PWS-Er'!F12</f>
        <v>0.13</v>
      </c>
      <c r="F23" s="9" t="str">
        <f>'PWS-Er'!G12</f>
        <v>Rectangular</v>
      </c>
      <c r="G23" s="42">
        <f>'PWS-Er'!H12</f>
        <v>1.7320508075688772</v>
      </c>
      <c r="H23" s="2">
        <v>1</v>
      </c>
      <c r="I23" s="41">
        <f t="shared" ref="I23" si="7">C23/$G23</f>
        <v>7.5055534994651354E-2</v>
      </c>
      <c r="J23" s="41">
        <f t="shared" ref="J23" si="8">D23/$G23</f>
        <v>7.5055534994651354E-2</v>
      </c>
      <c r="K23" s="41">
        <f t="shared" ref="K23" si="9">E23/$G23</f>
        <v>7.5055534994651354E-2</v>
      </c>
      <c r="M23" s="6">
        <f t="shared" ref="M23" si="10">I23^2</f>
        <v>5.6333333333333339E-3</v>
      </c>
      <c r="N23" s="6">
        <f t="shared" ref="N23" si="11">J23^2</f>
        <v>5.6333333333333339E-3</v>
      </c>
      <c r="O23" s="6">
        <f t="shared" ref="O23" si="12">K23^2</f>
        <v>5.6333333333333339E-3</v>
      </c>
    </row>
    <row r="24" spans="1:15" ht="12.75" customHeight="1">
      <c r="A24" s="57" t="s">
        <v>25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M24" s="6">
        <f t="shared" si="3"/>
        <v>0</v>
      </c>
      <c r="N24" s="6">
        <f t="shared" si="4"/>
        <v>0</v>
      </c>
      <c r="O24" s="6">
        <f t="shared" si="5"/>
        <v>0</v>
      </c>
    </row>
    <row r="25" spans="1:15" ht="22.5">
      <c r="A25" s="9" t="str">
        <f>TE!A7</f>
        <v>C1-3</v>
      </c>
      <c r="B25" s="9" t="str">
        <f>TE!B7</f>
        <v>Uncertainty of the network analyzer</v>
      </c>
      <c r="C25" s="42">
        <f>TE!C7</f>
        <v>0.13</v>
      </c>
      <c r="D25" s="42">
        <f>TE!D7</f>
        <v>0.2</v>
      </c>
      <c r="E25" s="42">
        <f>TE!E7</f>
        <v>0.2</v>
      </c>
      <c r="F25" s="9" t="str">
        <f>TE!F7</f>
        <v>Gaussian</v>
      </c>
      <c r="G25" s="42">
        <f>TE!G7</f>
        <v>1</v>
      </c>
      <c r="H25" s="2">
        <v>1</v>
      </c>
      <c r="I25" s="41">
        <f t="shared" ref="I25:I37" si="13">C25/$G25</f>
        <v>0.13</v>
      </c>
      <c r="J25" s="41">
        <f t="shared" ref="J25:J37" si="14">D25/$G25</f>
        <v>0.2</v>
      </c>
      <c r="K25" s="41">
        <f t="shared" ref="K25:K37" si="15">E25/$G25</f>
        <v>0.2</v>
      </c>
      <c r="M25" s="6">
        <f t="shared" si="3"/>
        <v>1.6900000000000002E-2</v>
      </c>
      <c r="N25" s="6">
        <f t="shared" si="4"/>
        <v>4.0000000000000008E-2</v>
      </c>
      <c r="O25" s="6">
        <f t="shared" si="5"/>
        <v>4.0000000000000008E-2</v>
      </c>
    </row>
    <row r="26" spans="1:15" ht="33.75">
      <c r="A26" s="9" t="str">
        <f>'PWS-Er'!B15</f>
        <v>B5-6</v>
      </c>
      <c r="B26" s="9" t="str">
        <f>'PWS-Er'!C15</f>
        <v>Mismatch (i.e. reference antenna, network analyser and reference cable)</v>
      </c>
      <c r="C26" s="42">
        <f>'PWS-Er'!D15</f>
        <v>0.127</v>
      </c>
      <c r="D26" s="42">
        <f>'PWS-Er'!E15</f>
        <v>0.32500000000000001</v>
      </c>
      <c r="E26" s="42">
        <f>'PWS-Er'!F15</f>
        <v>0.32500000000000001</v>
      </c>
      <c r="F26" s="9" t="str">
        <f>'PWS-Er'!G15</f>
        <v>U-shaped</v>
      </c>
      <c r="G26" s="42">
        <f>'PWS-Er'!H15</f>
        <v>1.4142135623730951</v>
      </c>
      <c r="H26" s="2">
        <v>1</v>
      </c>
      <c r="I26" s="41">
        <f t="shared" si="13"/>
        <v>8.9802561210691537E-2</v>
      </c>
      <c r="J26" s="41">
        <f t="shared" si="14"/>
        <v>0.22980970388562794</v>
      </c>
      <c r="K26" s="41">
        <f t="shared" si="15"/>
        <v>0.22980970388562794</v>
      </c>
      <c r="M26" s="6">
        <f t="shared" si="3"/>
        <v>8.0645000000000005E-3</v>
      </c>
      <c r="N26" s="6">
        <f t="shared" si="4"/>
        <v>5.2812499999999998E-2</v>
      </c>
      <c r="O26" s="6">
        <f t="shared" si="5"/>
        <v>5.2812499999999998E-2</v>
      </c>
    </row>
    <row r="27" spans="1:15" ht="22.5">
      <c r="A27" s="9" t="str">
        <f>'PWS-Er'!B16</f>
        <v>B5-7</v>
      </c>
      <c r="B27" s="9" t="str">
        <f>'PWS-Er'!C16</f>
        <v xml:space="preserve">Insertion loss variation </v>
      </c>
      <c r="C27" s="42">
        <f>'PWS-Er'!D16</f>
        <v>0.18</v>
      </c>
      <c r="D27" s="42">
        <f>'PWS-Er'!E16</f>
        <v>0.18</v>
      </c>
      <c r="E27" s="42">
        <f>'PWS-Er'!F16</f>
        <v>0.18</v>
      </c>
      <c r="F27" s="9" t="str">
        <f>'PWS-Er'!G16</f>
        <v>Rectangular</v>
      </c>
      <c r="G27" s="42">
        <f>'PWS-Er'!H16</f>
        <v>1.7320508075688772</v>
      </c>
      <c r="H27" s="2">
        <v>1</v>
      </c>
      <c r="I27" s="41">
        <f t="shared" si="13"/>
        <v>0.10392304845413264</v>
      </c>
      <c r="J27" s="41">
        <f t="shared" si="14"/>
        <v>0.10392304845413264</v>
      </c>
      <c r="K27" s="41">
        <f t="shared" si="15"/>
        <v>0.10392304845413264</v>
      </c>
      <c r="M27" s="6">
        <f t="shared" si="3"/>
        <v>1.0800000000000001E-2</v>
      </c>
      <c r="N27" s="6">
        <f t="shared" si="4"/>
        <v>1.0800000000000001E-2</v>
      </c>
      <c r="O27" s="6">
        <f t="shared" si="5"/>
        <v>1.0800000000000001E-2</v>
      </c>
    </row>
    <row r="28" spans="1:15" ht="22.5">
      <c r="A28" s="9" t="str">
        <f>'PWS-Er'!B17</f>
        <v>B3b</v>
      </c>
      <c r="B28" s="9" t="str">
        <f>'PWS-Er'!C17</f>
        <v>RF leakage (calibration antenna connector terminated)</v>
      </c>
      <c r="C28" s="42">
        <f>'PWS-Er'!D17</f>
        <v>8.5999999999999993E-2</v>
      </c>
      <c r="D28" s="42">
        <f>'PWS-Er'!E17</f>
        <v>8.5999999999999993E-2</v>
      </c>
      <c r="E28" s="42">
        <f>'PWS-Er'!F17</f>
        <v>8.5999999999999993E-2</v>
      </c>
      <c r="F28" s="9" t="str">
        <f>'PWS-Er'!G17</f>
        <v>Gaussian</v>
      </c>
      <c r="G28" s="42">
        <f>'PWS-Er'!H17</f>
        <v>1</v>
      </c>
      <c r="H28" s="2">
        <v>1</v>
      </c>
      <c r="I28" s="41">
        <f t="shared" si="13"/>
        <v>8.5999999999999993E-2</v>
      </c>
      <c r="J28" s="41">
        <f t="shared" si="14"/>
        <v>8.5999999999999993E-2</v>
      </c>
      <c r="K28" s="41">
        <f t="shared" si="15"/>
        <v>8.5999999999999993E-2</v>
      </c>
      <c r="M28" s="6">
        <f t="shared" si="3"/>
        <v>7.3959999999999989E-3</v>
      </c>
      <c r="N28" s="6">
        <f t="shared" si="4"/>
        <v>7.3959999999999989E-3</v>
      </c>
      <c r="O28" s="6">
        <f t="shared" si="5"/>
        <v>7.3959999999999989E-3</v>
      </c>
    </row>
    <row r="29" spans="1:15" ht="22.5">
      <c r="A29" s="9" t="str">
        <f>'PWS-Er'!B18</f>
        <v>B5-8</v>
      </c>
      <c r="B29" s="9" t="str">
        <f>'PWS-Er'!C18</f>
        <v>Influence of the calibration antenna feed cable</v>
      </c>
      <c r="C29" s="42">
        <f>'PWS-Er'!D18</f>
        <v>0.10299999999999999</v>
      </c>
      <c r="D29" s="42">
        <f>'PWS-Er'!E18</f>
        <v>0.104</v>
      </c>
      <c r="E29" s="42">
        <f>'PWS-Er'!F18</f>
        <v>0.104</v>
      </c>
      <c r="F29" s="9" t="str">
        <f>'PWS-Er'!G18</f>
        <v>Rectangular</v>
      </c>
      <c r="G29" s="42">
        <f>'PWS-Er'!H18</f>
        <v>1.7320508075688772</v>
      </c>
      <c r="H29" s="2">
        <v>1</v>
      </c>
      <c r="I29" s="41">
        <f t="shared" si="13"/>
        <v>5.9467077726531453E-2</v>
      </c>
      <c r="J29" s="41">
        <f t="shared" si="14"/>
        <v>6.0044427995721079E-2</v>
      </c>
      <c r="K29" s="41">
        <f t="shared" si="15"/>
        <v>6.0044427995721079E-2</v>
      </c>
      <c r="M29" s="6">
        <f t="shared" si="3"/>
        <v>3.5363333333333332E-3</v>
      </c>
      <c r="N29" s="6">
        <f t="shared" si="4"/>
        <v>3.6053333333333332E-3</v>
      </c>
      <c r="O29" s="6">
        <f t="shared" si="5"/>
        <v>3.6053333333333332E-3</v>
      </c>
    </row>
    <row r="30" spans="1:15" ht="22.5">
      <c r="A30" s="9" t="str">
        <f>TE!A8</f>
        <v>C1-4</v>
      </c>
      <c r="B30" s="9" t="str">
        <f>TE!B8</f>
        <v>Uncertainty of the absolute gain of the reference antenna</v>
      </c>
      <c r="C30" s="42">
        <f>TE!C8</f>
        <v>0.50229473419497439</v>
      </c>
      <c r="D30" s="42">
        <f>TE!D8</f>
        <v>0.4330127018922193</v>
      </c>
      <c r="E30" s="42">
        <f>TE!E8</f>
        <v>0.4330127018922193</v>
      </c>
      <c r="F30" s="9" t="str">
        <f>TE!F8</f>
        <v>Rectangular</v>
      </c>
      <c r="G30" s="42">
        <f>TE!G8</f>
        <v>1.7320508075688772</v>
      </c>
      <c r="H30" s="2">
        <v>1</v>
      </c>
      <c r="I30" s="41">
        <f t="shared" si="13"/>
        <v>0.28999999999999998</v>
      </c>
      <c r="J30" s="41">
        <f t="shared" si="14"/>
        <v>0.25</v>
      </c>
      <c r="K30" s="41">
        <f t="shared" si="15"/>
        <v>0.25</v>
      </c>
      <c r="M30" s="6">
        <f t="shared" si="3"/>
        <v>8.4099999999999994E-2</v>
      </c>
      <c r="N30" s="6">
        <f t="shared" si="4"/>
        <v>6.25E-2</v>
      </c>
      <c r="O30" s="6">
        <f t="shared" si="5"/>
        <v>6.25E-2</v>
      </c>
    </row>
    <row r="31" spans="1:15" ht="22.5">
      <c r="A31" s="9" t="str">
        <f>'PWS-Er'!B20</f>
        <v>B5-9</v>
      </c>
      <c r="B31" s="9" t="str">
        <f>'PWS-Er'!C20</f>
        <v>Misalignment of positioning system</v>
      </c>
      <c r="C31" s="42">
        <f>'PWS-Er'!D20</f>
        <v>0</v>
      </c>
      <c r="D31" s="42">
        <f>'PWS-Er'!E20</f>
        <v>0</v>
      </c>
      <c r="E31" s="42">
        <f>'PWS-Er'!F20</f>
        <v>0</v>
      </c>
      <c r="F31" s="9" t="str">
        <f>'PWS-Er'!G20</f>
        <v xml:space="preserve">Exp. normal </v>
      </c>
      <c r="G31" s="42">
        <f>'PWS-Er'!H20</f>
        <v>2</v>
      </c>
      <c r="H31" s="2">
        <v>1</v>
      </c>
      <c r="I31" s="41">
        <f t="shared" si="13"/>
        <v>0</v>
      </c>
      <c r="J31" s="41">
        <f t="shared" si="14"/>
        <v>0</v>
      </c>
      <c r="K31" s="41">
        <f t="shared" si="15"/>
        <v>0</v>
      </c>
      <c r="M31" s="6">
        <f t="shared" si="3"/>
        <v>0</v>
      </c>
      <c r="N31" s="6">
        <f t="shared" si="4"/>
        <v>0</v>
      </c>
      <c r="O31" s="6">
        <f t="shared" si="5"/>
        <v>0</v>
      </c>
    </row>
    <row r="32" spans="1:15" ht="22.5">
      <c r="A32" s="9" t="str">
        <f>'PWS-Er'!B21</f>
        <v>B5-1b</v>
      </c>
      <c r="B32" s="9" t="str">
        <f>'PWS-Er'!C21</f>
        <v>Misalignment of calibration antenna &amp; pointing error</v>
      </c>
      <c r="C32" s="42">
        <f>'PWS-Er'!D21</f>
        <v>0.05</v>
      </c>
      <c r="D32" s="42">
        <f>'PWS-Er'!E21</f>
        <v>0.05</v>
      </c>
      <c r="E32" s="42">
        <f>'PWS-Er'!F21</f>
        <v>0.05</v>
      </c>
      <c r="F32" s="9" t="str">
        <f>'PWS-Er'!G21</f>
        <v>Rectangular</v>
      </c>
      <c r="G32" s="42">
        <f>'PWS-Er'!H21</f>
        <v>1.7320508075688772</v>
      </c>
      <c r="H32" s="2">
        <v>1</v>
      </c>
      <c r="I32" s="41">
        <f t="shared" si="13"/>
        <v>2.8867513459481291E-2</v>
      </c>
      <c r="J32" s="41">
        <f t="shared" si="14"/>
        <v>2.8867513459481291E-2</v>
      </c>
      <c r="K32" s="41">
        <f t="shared" si="15"/>
        <v>2.8867513459481291E-2</v>
      </c>
      <c r="M32" s="6">
        <f t="shared" si="3"/>
        <v>8.333333333333335E-4</v>
      </c>
      <c r="N32" s="6">
        <f t="shared" si="4"/>
        <v>8.333333333333335E-4</v>
      </c>
      <c r="O32" s="6">
        <f t="shared" si="5"/>
        <v>8.333333333333335E-4</v>
      </c>
    </row>
    <row r="33" spans="1:15" ht="15">
      <c r="A33" s="9" t="str">
        <f>'PWS-Er'!B22</f>
        <v>B5-10</v>
      </c>
      <c r="B33" s="9" t="str">
        <f>'PWS-Er'!C22</f>
        <v>Rotary joints</v>
      </c>
      <c r="C33" s="42">
        <f>'PWS-Er'!D22</f>
        <v>0</v>
      </c>
      <c r="D33" s="42">
        <f>'PWS-Er'!E22</f>
        <v>0</v>
      </c>
      <c r="E33" s="42">
        <f>'PWS-Er'!F22</f>
        <v>0</v>
      </c>
      <c r="F33" s="9" t="str">
        <f>'PWS-Er'!G22</f>
        <v>U-shaped</v>
      </c>
      <c r="G33" s="42">
        <f>'PWS-Er'!H22</f>
        <v>1.7320508075688772</v>
      </c>
      <c r="H33" s="2">
        <v>1</v>
      </c>
      <c r="I33" s="41">
        <f t="shared" si="13"/>
        <v>0</v>
      </c>
      <c r="J33" s="41">
        <f t="shared" si="14"/>
        <v>0</v>
      </c>
      <c r="K33" s="41">
        <f t="shared" si="15"/>
        <v>0</v>
      </c>
      <c r="M33" s="6">
        <f t="shared" si="3"/>
        <v>0</v>
      </c>
      <c r="N33" s="6">
        <f t="shared" si="4"/>
        <v>0</v>
      </c>
      <c r="O33" s="6">
        <f t="shared" si="5"/>
        <v>0</v>
      </c>
    </row>
    <row r="34" spans="1:15" ht="45">
      <c r="A34" s="9" t="str">
        <f>'PWS-Er'!B23</f>
        <v>B5-2b</v>
      </c>
      <c r="B34" s="9" t="str">
        <f>'PWS-Er'!C23</f>
        <v>Longitudinal position uncertainty (i.e. standing wave and imperfect field synthesis) for calibration antenna</v>
      </c>
      <c r="C34" s="42">
        <f>'PWS-Er'!D23</f>
        <v>0.12</v>
      </c>
      <c r="D34" s="42">
        <f>'PWS-Er'!E23</f>
        <v>0.12</v>
      </c>
      <c r="E34" s="44">
        <f>'PWS-Er'!F23</f>
        <v>0.12</v>
      </c>
      <c r="F34" s="9" t="str">
        <f>'PWS-Er'!G23</f>
        <v>Rectangular</v>
      </c>
      <c r="G34" s="42">
        <f>'PWS-Er'!H23</f>
        <v>1.7320508075688772</v>
      </c>
      <c r="H34" s="2">
        <v>1</v>
      </c>
      <c r="I34" s="41">
        <f t="shared" si="13"/>
        <v>6.9282032302755092E-2</v>
      </c>
      <c r="J34" s="41">
        <f t="shared" si="14"/>
        <v>6.9282032302755092E-2</v>
      </c>
      <c r="K34" s="45">
        <f t="shared" si="15"/>
        <v>6.9282032302755092E-2</v>
      </c>
      <c r="M34" s="6">
        <f t="shared" si="3"/>
        <v>4.8000000000000004E-3</v>
      </c>
      <c r="N34" s="6">
        <f t="shared" si="4"/>
        <v>4.8000000000000004E-3</v>
      </c>
      <c r="O34" s="6">
        <f t="shared" si="5"/>
        <v>4.8000000000000004E-3</v>
      </c>
    </row>
    <row r="35" spans="1:15" ht="22.5">
      <c r="A35" s="9" t="str">
        <f>'PWS-Er'!B24</f>
        <v>B5-4b</v>
      </c>
      <c r="B35" s="9" t="str">
        <f>'PWS-Er'!C24</f>
        <v>QZ ripple with calibration antenna</v>
      </c>
      <c r="C35" s="42">
        <f>'PWS-Er'!D24</f>
        <v>0.2</v>
      </c>
      <c r="D35" s="42">
        <f>'PWS-Er'!E24</f>
        <v>0.2</v>
      </c>
      <c r="E35" s="42">
        <f>'PWS-Er'!F24</f>
        <v>0.2</v>
      </c>
      <c r="F35" s="9" t="str">
        <f>'PWS-Er'!G24</f>
        <v>Rectangular</v>
      </c>
      <c r="G35" s="42">
        <f>'PWS-Er'!H24</f>
        <v>1.7320508075688772</v>
      </c>
      <c r="H35" s="2">
        <v>1</v>
      </c>
      <c r="I35" s="41">
        <f t="shared" si="13"/>
        <v>0.11547005383792516</v>
      </c>
      <c r="J35" s="41">
        <f t="shared" si="14"/>
        <v>0.11547005383792516</v>
      </c>
      <c r="K35" s="41">
        <f t="shared" si="15"/>
        <v>0.11547005383792516</v>
      </c>
      <c r="M35" s="6">
        <f t="shared" si="3"/>
        <v>1.3333333333333336E-2</v>
      </c>
      <c r="N35" s="6">
        <f t="shared" si="4"/>
        <v>1.3333333333333336E-2</v>
      </c>
      <c r="O35" s="6">
        <f t="shared" si="5"/>
        <v>1.3333333333333336E-2</v>
      </c>
    </row>
    <row r="36" spans="1:15" ht="22.5">
      <c r="A36" s="9" t="str">
        <f>'PWS-Er'!B25</f>
        <v>b5-11</v>
      </c>
      <c r="B36" s="9" t="str">
        <f>'PWS-Er'!C25</f>
        <v>Switching uncertainty</v>
      </c>
      <c r="C36" s="42">
        <f>'PWS-Er'!D25</f>
        <v>0.02</v>
      </c>
      <c r="D36" s="42">
        <f>'PWS-Er'!E25</f>
        <v>0.02</v>
      </c>
      <c r="E36" s="42">
        <f>'PWS-Er'!F25</f>
        <v>0.02</v>
      </c>
      <c r="F36" s="9" t="str">
        <f>'PWS-Er'!G25</f>
        <v>Rectangular</v>
      </c>
      <c r="G36" s="42">
        <f>'PWS-Er'!H25</f>
        <v>1.7320508075688772</v>
      </c>
      <c r="H36" s="2">
        <v>1</v>
      </c>
      <c r="I36" s="41">
        <f t="shared" si="13"/>
        <v>1.1547005383792516E-2</v>
      </c>
      <c r="J36" s="41">
        <f t="shared" si="14"/>
        <v>1.1547005383792516E-2</v>
      </c>
      <c r="K36" s="41">
        <f t="shared" si="15"/>
        <v>1.1547005383792516E-2</v>
      </c>
      <c r="M36" s="6">
        <f t="shared" si="3"/>
        <v>1.3333333333333334E-4</v>
      </c>
      <c r="N36" s="6">
        <f t="shared" si="4"/>
        <v>1.3333333333333334E-4</v>
      </c>
      <c r="O36" s="6">
        <f t="shared" si="5"/>
        <v>1.3333333333333334E-4</v>
      </c>
    </row>
    <row r="37" spans="1:15" ht="15">
      <c r="A37" s="9" t="str">
        <f>'PWS-Er'!B26</f>
        <v>B5-12</v>
      </c>
      <c r="B37" s="9" t="str">
        <f>'PWS-Er'!C26</f>
        <v>Field repeatability</v>
      </c>
      <c r="C37" s="42">
        <f>'PWS-Er'!D26</f>
        <v>0.06</v>
      </c>
      <c r="D37" s="42">
        <f>'PWS-Er'!E26</f>
        <v>0.12</v>
      </c>
      <c r="E37" s="44">
        <f>'PWS-Er'!F26</f>
        <v>0.12</v>
      </c>
      <c r="F37" s="9" t="str">
        <f>'PWS-Er'!G26</f>
        <v>Gaussian</v>
      </c>
      <c r="G37" s="42">
        <f>'PWS-Er'!H26</f>
        <v>1</v>
      </c>
      <c r="H37" s="2">
        <v>1</v>
      </c>
      <c r="I37" s="41">
        <f t="shared" si="13"/>
        <v>0.06</v>
      </c>
      <c r="J37" s="41">
        <f t="shared" si="14"/>
        <v>0.12</v>
      </c>
      <c r="K37" s="45">
        <f t="shared" si="15"/>
        <v>0.12</v>
      </c>
      <c r="M37" s="6">
        <f t="shared" si="3"/>
        <v>3.5999999999999999E-3</v>
      </c>
      <c r="N37" s="6">
        <f t="shared" si="4"/>
        <v>1.44E-2</v>
      </c>
      <c r="O37" s="6">
        <f t="shared" si="5"/>
        <v>1.44E-2</v>
      </c>
    </row>
    <row r="38" spans="1:15" ht="12.75" customHeight="1">
      <c r="A38" s="63" t="s">
        <v>12</v>
      </c>
      <c r="B38" s="63"/>
      <c r="C38" s="63"/>
      <c r="D38" s="63"/>
      <c r="E38" s="63"/>
      <c r="F38" s="63"/>
      <c r="G38" s="63"/>
      <c r="H38" s="63"/>
      <c r="I38" s="83">
        <f>M38</f>
        <v>0.66665295819239156</v>
      </c>
      <c r="J38" s="83">
        <f t="shared" ref="J38:J39" si="16">N38</f>
        <v>0.71419640155912301</v>
      </c>
      <c r="K38" s="46">
        <f t="shared" ref="K38:K39" si="17">O38</f>
        <v>0.71419640155912301</v>
      </c>
      <c r="M38" s="14">
        <f>(SUM(M16:M37))^0.5</f>
        <v>0.66665295819239156</v>
      </c>
      <c r="N38" s="14">
        <f>(SUM(N16:N37))^0.5</f>
        <v>0.71419640155912301</v>
      </c>
      <c r="O38" s="14">
        <f>(SUM(O16:O37))^0.5</f>
        <v>0.71419640155912301</v>
      </c>
    </row>
    <row r="39" spans="1:15" ht="12.75" customHeight="1">
      <c r="A39" s="63" t="s">
        <v>13</v>
      </c>
      <c r="B39" s="63"/>
      <c r="C39" s="63"/>
      <c r="D39" s="63"/>
      <c r="E39" s="63"/>
      <c r="F39" s="63"/>
      <c r="G39" s="63"/>
      <c r="H39" s="63"/>
      <c r="I39" s="83">
        <f t="shared" ref="I39" si="18">M39</f>
        <v>1.3066397980570874</v>
      </c>
      <c r="J39" s="83">
        <f t="shared" si="16"/>
        <v>1.399824947055881</v>
      </c>
      <c r="K39" s="82">
        <f t="shared" si="17"/>
        <v>1.399824947055881</v>
      </c>
      <c r="M39" s="14">
        <f>M38*1.96</f>
        <v>1.3066397980570874</v>
      </c>
      <c r="N39" s="14">
        <f>N38*1.96</f>
        <v>1.399824947055881</v>
      </c>
      <c r="O39" s="14">
        <f>O38*1.96</f>
        <v>1.399824947055881</v>
      </c>
    </row>
    <row r="40" spans="1:15" ht="12.75" customHeight="1">
      <c r="M40" s="1" t="s">
        <v>73</v>
      </c>
    </row>
  </sheetData>
  <mergeCells count="17">
    <mergeCell ref="B1:E1"/>
    <mergeCell ref="A11:K11"/>
    <mergeCell ref="C2:E2"/>
    <mergeCell ref="B2:B3"/>
    <mergeCell ref="A38:H38"/>
    <mergeCell ref="A39:H39"/>
    <mergeCell ref="M12:O14"/>
    <mergeCell ref="A15:K15"/>
    <mergeCell ref="A24:K24"/>
    <mergeCell ref="A12:K12"/>
    <mergeCell ref="A13:A14"/>
    <mergeCell ref="B13:B14"/>
    <mergeCell ref="C13:E13"/>
    <mergeCell ref="F13:F14"/>
    <mergeCell ref="G13:G14"/>
    <mergeCell ref="H13:H14"/>
    <mergeCell ref="I13:K13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Jose M. Fortes (R&amp;S)</cp:lastModifiedBy>
  <dcterms:created xsi:type="dcterms:W3CDTF">2018-05-02T08:54:26Z</dcterms:created>
  <dcterms:modified xsi:type="dcterms:W3CDTF">2020-08-07T14:20:36Z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